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3" hidden="1">Лист4!$A$1:$L$55</definedName>
  </definedNames>
  <calcPr calcId="124519"/>
</workbook>
</file>

<file path=xl/calcChain.xml><?xml version="1.0" encoding="utf-8"?>
<calcChain xmlns="http://schemas.openxmlformats.org/spreadsheetml/2006/main">
  <c r="C41" i="1"/>
  <c r="E39"/>
  <c r="F38"/>
  <c r="F37"/>
  <c r="F32"/>
  <c r="F33"/>
  <c r="F34"/>
  <c r="F35"/>
  <c r="F31"/>
  <c r="F30"/>
  <c r="F29"/>
  <c r="F28"/>
  <c r="F9"/>
  <c r="F10"/>
  <c r="F11"/>
  <c r="F12"/>
  <c r="F13"/>
  <c r="F15"/>
  <c r="F16"/>
  <c r="F17"/>
  <c r="F18"/>
  <c r="F19"/>
  <c r="F20"/>
  <c r="F21"/>
  <c r="F14"/>
  <c r="F27"/>
  <c r="E25"/>
  <c r="E41" l="1"/>
  <c r="F25" l="1"/>
  <c r="O27" l="1"/>
  <c r="K41"/>
  <c r="F39"/>
  <c r="H25"/>
  <c r="G25"/>
  <c r="F41" l="1"/>
</calcChain>
</file>

<file path=xl/sharedStrings.xml><?xml version="1.0" encoding="utf-8"?>
<sst xmlns="http://schemas.openxmlformats.org/spreadsheetml/2006/main" count="427" uniqueCount="136">
  <si>
    <t>Сосновоборское муниципальное унитарное предприятие "Теплоснабжающее предприятие"</t>
  </si>
  <si>
    <t>№ п/п</t>
  </si>
  <si>
    <t>Перечень оборудования</t>
  </si>
  <si>
    <t>План на 2019 год</t>
  </si>
  <si>
    <t>Факт  2019 г.</t>
  </si>
  <si>
    <t xml:space="preserve">Расходы, включенные в плановый объем НВВ, тыс. руб. (без НДС) </t>
  </si>
  <si>
    <t>Работы, выполненные подрядным способом</t>
  </si>
  <si>
    <t>Работы, выполненные хоз.способом</t>
  </si>
  <si>
    <t xml:space="preserve">Расходы на ремонты, выполненные  за счет средств областного бюджета, тыс. руб. (без НДС) </t>
  </si>
  <si>
    <t>Реестр договоров на выполнение работ</t>
  </si>
  <si>
    <t xml:space="preserve">Стоимость работ в соответствии  с актами выполненных работ, тыс. руб. (без НДС) </t>
  </si>
  <si>
    <t xml:space="preserve">Расходы, тыс. руб. (без НДС) </t>
  </si>
  <si>
    <t>в том числе включено в статьи затрат</t>
  </si>
  <si>
    <t xml:space="preserve">Заработная плата ремонтного персонала с отчислениями, тыс. руб. (без НДС) </t>
  </si>
  <si>
    <t xml:space="preserve">Материалы, тыс. руб. (без НДС) </t>
  </si>
  <si>
    <t xml:space="preserve">Услуги вспомогательных цехов, тыс. руб. (без НДС) </t>
  </si>
  <si>
    <t>Услуги сторонних организаций, тыс. руб. (без НДС)</t>
  </si>
  <si>
    <t>Капремонт трубопровода обратной сетевой воды с врезкой перемычки сырой воды в зд.1 А  (Смета №1-246/2019)</t>
  </si>
  <si>
    <t xml:space="preserve"> Капремонт т/п сырой воды в зд.1 А  9Смета №1-247/2019)</t>
  </si>
  <si>
    <t xml:space="preserve"> Капремонт магистрального трубопровода ОС и ПС отопления от ТУ до сетевого насоса №4 в зд.№1А (Смета №1-273/2019)</t>
  </si>
  <si>
    <t>Капремонт магистрального трубопровода ОС и ПС отопления от ТУ до подпиточного насоса №3 в зд.№1А (Смета №1-274/2019 )</t>
  </si>
  <si>
    <t xml:space="preserve"> Капремонт подпиточного трубопровода с баков аккумуляторов ДУ400, ДУ300 ( Смета №1-275/2019)</t>
  </si>
  <si>
    <t xml:space="preserve"> Капремонт теплоизоляции подогревателя сырой воды 1-3 и магистрального мазутопровода на котлы ПТВМ 3-4 (Смета №1-281/2019)</t>
  </si>
  <si>
    <t xml:space="preserve"> Капремонт обратного трубопр.на колориферыПодогреваВоздуха  ПТВМ-50 №3,4 в зд.1А (Смета №1-282/2019)</t>
  </si>
  <si>
    <t xml:space="preserve"> Капремонт наруж. изоляции верхнего барабана и экономайзера котла ДКВР №2  в зд. 2 (Смета №1-242/2018)</t>
  </si>
  <si>
    <t xml:space="preserve"> Капремонт изоляции т/провода на подогрев котлов и охладителя д/э воды ДКВРв зд. №2 (Смета №1-272/2019)</t>
  </si>
  <si>
    <t xml:space="preserve"> Капремонт участка помещения зд. №2  (Смета №1-276/2019)</t>
  </si>
  <si>
    <t>Итого  расходы по котельной</t>
  </si>
  <si>
    <t xml:space="preserve"> Кап. ремонт т/сети мкр.10а отТК-65 к ж/д №55 Пр.Героев инв.№000338931 (Смета № 1-157/2017)</t>
  </si>
  <si>
    <t xml:space="preserve"> Кап. ремонт т/сети мкр.10а отТК-41 до ж/д №6 ул.Машиностроителей инв. №000338872 (Смета № 1-158/2017)</t>
  </si>
  <si>
    <t xml:space="preserve"> Кап. ремонт теплотрассы мкр. 2 от Ж/Д 8 через ТК-7/2 до Ж/Д 10  инв. №00000156 (Смета № 1-20/2015)</t>
  </si>
  <si>
    <t xml:space="preserve"> Кап.ремонт т/с мкр.2 д/сад Высотная до ТУ 50лет Октября,8    инв. № 000000135 (Смета № 1-210/2018)</t>
  </si>
  <si>
    <t xml:space="preserve"> Кап.ремонт магистр. т/с от ТК-58 до ТК-54 мкр.15 ул.Солнечная    инв. № 000339069 (Смета № 1-277/2019)</t>
  </si>
  <si>
    <t xml:space="preserve"> капремонт т/с отТК-14/9 до т/у ж/д 12 по ул. Малая Земля Инв.№ 000002418 (Смета № 1-96/2016)</t>
  </si>
  <si>
    <t>Капремонт т/с мкр.9 от ТК-11/9 ч/з ТК-7/9 ж/д № 6 ул.М.Земля до ТК9/9 инв.№000339015 (Смета №1-258/19)</t>
  </si>
  <si>
    <t>Капрем нар т/с мкр.4 отТК-94 чер.ТК22-24 до ТК-25 от ТК-23 до ТК-3/4 инв. № 03414009 (Смета №1-283/19)</t>
  </si>
  <si>
    <t>Итого по цеху Тепловые сети</t>
  </si>
  <si>
    <t>ИТОГО  по предприятию</t>
  </si>
  <si>
    <t xml:space="preserve"> Капремонт т/с мкр.9 от ТК-52 ж/д 7,5,9 по ул.Солнечная Инв.№ 000002418(Смета № 1-193/2017)</t>
  </si>
  <si>
    <t>Капремонт подающего трубопровода на колориферы подогрева воздуха  котла ПТВМ-50(Смета №1-286/2019)</t>
  </si>
  <si>
    <t>Блок зарплата и кадры
&lt;...&gt;</t>
  </si>
  <si>
    <t>20.01</t>
  </si>
  <si>
    <t xml:space="preserve"> </t>
  </si>
  <si>
    <t>Налог (взносы): начислено / уплачено</t>
  </si>
  <si>
    <t>69.02.1</t>
  </si>
  <si>
    <t>69.02.6</t>
  </si>
  <si>
    <t>69.01</t>
  </si>
  <si>
    <t>69.03.1</t>
  </si>
  <si>
    <t>69.11</t>
  </si>
  <si>
    <t>Обороты за период и сальдо на конец</t>
  </si>
  <si>
    <t xml:space="preserve"> Капремонт по замене изоляции на трубопроводе сет.насосов в зд.котельной (Смета №1-289/2019)</t>
  </si>
  <si>
    <t xml:space="preserve">Капремонт запорной арматуры в здании котельной (Смета №1-290/2019) </t>
  </si>
  <si>
    <t xml:space="preserve">Кап.ремонт Наружной производственной канализации </t>
  </si>
  <si>
    <t xml:space="preserve">Кап.ремонт Здания №3 ХВО </t>
  </si>
  <si>
    <t>Ремонт ж/б дымовой трубы Н=100 м зд. котельной</t>
  </si>
  <si>
    <t>Дизельное топливо
Тепловые сети</t>
  </si>
  <si>
    <t>10.03</t>
  </si>
  <si>
    <t>10.01</t>
  </si>
  <si>
    <t>10.05</t>
  </si>
  <si>
    <t>Грунт ГФ-021 2,5 кг красно-коричневый 
Тепловые сети</t>
  </si>
  <si>
    <t>Кисть флейц Классик 3"(75 мм)
Тепловые сети</t>
  </si>
  <si>
    <t>Электроды LB-52U ( KOBELKO) 3,2мм
Тепловые сети</t>
  </si>
  <si>
    <t>60.01</t>
  </si>
  <si>
    <t>Опорная подушка ОП-2
Тепловые сети</t>
  </si>
  <si>
    <t>Диск отрезной CUTOP по металлу и нержавеющей стали Т41-125х1.6х22.2 40005т
Тепловые сети</t>
  </si>
  <si>
    <t>Диск отрезной CUTOP по металлу Т41-230х2.5х22.2 39984т
Тепловые сети</t>
  </si>
  <si>
    <t>Грунтовка ГФ-021 2,5 кг красно-коричневая
Тепловые сети</t>
  </si>
  <si>
    <t>10.06</t>
  </si>
  <si>
    <t>Кирпич силикатный полнотелый белый М-200 Ленстройматериалы
Тепловые сети</t>
  </si>
  <si>
    <t>Песок 
Тепловые сети</t>
  </si>
  <si>
    <t>Капремонт уч-ка т/с,наход-ся на ТО СМУП"ТСП"от ТК-33/4 до ТК-34/4 (Смета № 1-287/19)</t>
  </si>
  <si>
    <t xml:space="preserve"> Кап. ремонт т/сети мкр.9 отТК-25/9 до ТК-27/9 ул.Солнечная, инв.№000338707(Смета № 1-261/2019)</t>
  </si>
  <si>
    <t>31.07.2019</t>
  </si>
  <si>
    <t>Отражение зарплаты в регламентированном учете 00000000483 от 31.07.2019 23:59:59
Оплата труда</t>
  </si>
  <si>
    <t>Дирекция
Передача тепловой энергии в виде ГВС
Смета № 1-96/2016 капремонт т/с отТК-14/9 до т/у ж/д 12 по ул. Малая Земля Инв.№ 000002418</t>
  </si>
  <si>
    <t>Отражение зарплаты в регламентированном учете 00000000483 от 31.07.2019 23:59:59
Страховая часть трудовой пенсии</t>
  </si>
  <si>
    <t>Отражение зарплаты в регламентированном учете 00000000483 от 31.07.2019 23:59:59
Расчеты по социальному страхованию</t>
  </si>
  <si>
    <t>Отражение зарплаты в регламентированном учете 00000000483 от 31.07.2019 23:59:59
Федеральный фонд ОМС</t>
  </si>
  <si>
    <t>Отражение зарплаты в регламентированном учете 00000000483 от 31.07.2019 23:59:59
Расчеты по обязательному социальному страхованию от несчастных случаев на производстве и профессиональных заболеваний</t>
  </si>
  <si>
    <t>Отражение зарплаты в регламентированном учете 00000000490 от 31.07.2019 23:59:59
Оплата труда</t>
  </si>
  <si>
    <t>Отдел МТС
Передача тепловой энергии в виде ГВС
Смета № 1-96/2016 капремонт т/с отТК-14/9 до т/у ж/д 12 по ул. Малая Земля Инв.№ 000002418</t>
  </si>
  <si>
    <t>Отражение зарплаты в регламентированном учете 00000000490 от 31.07.2019 23:59:59
Страховая часть трудовой пенсии</t>
  </si>
  <si>
    <t>Отражение зарплаты в регламентированном учете 00000000490 от 31.07.2019 23:59:59
Расчеты по социальному страхованию</t>
  </si>
  <si>
    <t>Отражение зарплаты в регламентированном учете 00000000490 от 31.07.2019 23:59:59
Федеральный фонд ОМС</t>
  </si>
  <si>
    <t>Отражение зарплаты в регламентированном учете 00000000490 от 31.07.2019 23:59:59
Расчеты по обязательному социальному страхованию от несчастных случаев на производстве и профессиональных заболеваний</t>
  </si>
  <si>
    <t>Отражение зарплаты в регламентированном учете 00000000499 от 31.07.2019 23:59:59
Оплата труда</t>
  </si>
  <si>
    <t>Участок автомобильного транспорта
Передача тепловой энергии в виде ГВС
Смета № 1-96/2016 капремонт т/с отТК-14/9 до т/у ж/д 12 по ул. Малая Земля Инв.№ 000002418</t>
  </si>
  <si>
    <t>Отражение зарплаты в регламентированном учете 00000000499 от 31.07.2019 23:59:59
Страховая часть трудовой пенсии</t>
  </si>
  <si>
    <t>Отражение зарплаты в регламентированном учете 00000000499 от 31.07.2019 23:59:59
Расчеты по социальному страхованию</t>
  </si>
  <si>
    <t>Отражение зарплаты в регламентированном учете 00000000499 от 31.07.2019 23:59:59
Федеральный фонд ОМС</t>
  </si>
  <si>
    <t>Отражение зарплаты в регламентированном учете 00000000499 от 31.07.2019 23:59:59
Расчеты по обязательному социальному страхованию от несчастных случаев на производстве и профессиональных заболеваний</t>
  </si>
  <si>
    <t>Отражение зарплаты в регламентированном учете 00000000503 от 31.07.2019 23:59:59
Оплата труда</t>
  </si>
  <si>
    <t>Уч-к по ремонту тепловых сетей
Передача тепловой энергии в виде ГВС
Смета № 1-96/2016 капремонт т/с отТК-14/9 до т/у ж/д 12 по ул. Малая Земля Инв.№ 000002418</t>
  </si>
  <si>
    <t>Отражение зарплаты в регламентированном учете 00000000503 от 31.07.2019 23:59:59
Страховая часть трудовой пенсии</t>
  </si>
  <si>
    <t>Отражение зарплаты в регламентированном учете 00000000503 от 31.07.2019 23:59:59
Дополнительные взносы на страховую часть пенсии работникам, занятым на работах с тяжелыми условиями труда</t>
  </si>
  <si>
    <t>Отражение зарплаты в регламентированном учете 00000000503 от 31.07.2019 23:59:59
Расчеты по социальному страхованию</t>
  </si>
  <si>
    <t>Отражение зарплаты в регламентированном учете 00000000503 от 31.07.2019 23:59:59
Федеральный фонд ОМС</t>
  </si>
  <si>
    <t>Отражение зарплаты в регламентированном учете 00000000503 от 31.07.2019 23:59:59
Расчеты по обязательному социальному страхованию от несчастных случаев на производстве и профессиональных заболеваний</t>
  </si>
  <si>
    <t>Отражение зарплаты в регламентированном учете 00000000509 от 31.07.2019 23:59:59
Оплата труда</t>
  </si>
  <si>
    <t>Уч-к по эксплуатации тепловых сетей
Передача тепловой энергии в виде ГВС
Смета № 1-96/2016 капремонт т/с отТК-14/9 до т/у ж/д 12 по ул. Малая Земля Инв.№ 000002418</t>
  </si>
  <si>
    <t>Отражение зарплаты в регламентированном учете 00000000509 от 31.07.2019 23:59:59
Страховая часть трудовой пенсии</t>
  </si>
  <si>
    <t>Отражение зарплаты в регламентированном учете 00000000509 от 31.07.2019 23:59:59
Расчеты по социальному страхованию</t>
  </si>
  <si>
    <t>Отражение зарплаты в регламентированном учете 00000000509 от 31.07.2019 23:59:59
Федеральный фонд ОМС</t>
  </si>
  <si>
    <t>Отражение зарплаты в регламентированном учете 00000000509 от 31.07.2019 23:59:59
Расчеты по обязательному социальному страхованию от несчастных случаев на производстве и профессиональных заболеваний</t>
  </si>
  <si>
    <t>Отражение зарплаты в регламентированном учете 00000000513 от 31.07.2019 23:59:59
Оплата труда</t>
  </si>
  <si>
    <t>Уч-к по обслуживанию магистрального трубопровода
Передача тепловой энергии в виде ГВС
Смета № 1-96/2016 капремонт т/с отТК-14/9 до т/у ж/д 12 по ул. Малая Земля Инв.№ 000002418</t>
  </si>
  <si>
    <t>Отражение зарплаты в регламентированном учете 00000000513 от 31.07.2019 23:59:59
Страховая часть трудовой пенсии</t>
  </si>
  <si>
    <t>Отражение зарплаты в регламентированном учете 00000000513 от 31.07.2019 23:59:59
Расчеты по социальному страхованию</t>
  </si>
  <si>
    <t>Отражение зарплаты в регламентированном учете 00000000513 от 31.07.2019 23:59:59
Федеральный фонд ОМС</t>
  </si>
  <si>
    <t>Отражение зарплаты в регламентированном учете 00000000513 от 31.07.2019 23:59:59
Расчеты по обязательному социальному страхованию от несчастных случаев на производстве и профессиональных заболеваний</t>
  </si>
  <si>
    <t>Поступление товаров и услуг 00000001273 от 31.07.2019 23:59:59
транспортировка ТБО июль 2019 г. по вх.д.Акт № 00000672 от 31.07.2019</t>
  </si>
  <si>
    <t>Спецавтотранс
№ С4/19 от 09.01.2019г. Вывоз мусора
Поступление товаров и услуг 00000001273 от 31.07.2019 23:59:59</t>
  </si>
  <si>
    <t>Требование-накладная 00000000689 от 31.07.2019 23:59:59
Списание материалов в производство</t>
  </si>
  <si>
    <t>цех Тепловые сети
Передача тепловой энергии в виде ГВС
Смета № 1-96/2016 капремонт т/с отТК-14/9 до т/у ж/д 12 по ул. Малая Земля Инв.№ 000002418</t>
  </si>
  <si>
    <t>Требование-накладная 00000000714 от 31.07.2019 23:59:59
Списание материалов в производство</t>
  </si>
  <si>
    <t>Труба б/ш 76*3,5-140 ППУ-ПЭ 
Тепловые сети</t>
  </si>
  <si>
    <t>Отвод  76*4 R-1,5 МЕ 90 (ОТВ00008042)
Тепловые сети</t>
  </si>
  <si>
    <t>Опора скользящая хомутовая СПОКн 76/140.100
Тепловые сети</t>
  </si>
  <si>
    <t>Кран шаровый под приварку LD Energy полнопр. DN 65 PN25
Тепловые сети</t>
  </si>
  <si>
    <t>Кран шаровый цельносварной стандартнопроходной под приварку  Ду 20/15 Pу 40
Тепловые сети</t>
  </si>
  <si>
    <t>Комплект материалов для заделки стыковых соединений с химией ППУ-П 76*140 с  муфтой
Тепловые сети</t>
  </si>
  <si>
    <t>Заглушка изоляции металл.76/140 L=650
Тепловые сети</t>
  </si>
  <si>
    <t>Скорлупа ППУ 76*40*1000
Тепловые сети</t>
  </si>
  <si>
    <t>Трава газонная Питер Грин Классик 10 кг(мешок)
Тепловые сети</t>
  </si>
  <si>
    <t>Раствор м-150
Тепловые сети</t>
  </si>
  <si>
    <t>Бетон В-15 П 4 Р
Тепловые сети</t>
  </si>
  <si>
    <t>20.08.2019</t>
  </si>
  <si>
    <t>Поступление товаров и услуг 00000001301 от 20.08.2019 15:41:34
Восстановление благоустройства ул. Малая Земля, 12 по вх.д.Акт № 2-08-19 (КС-2, КС-3) от 20.08.2019</t>
  </si>
  <si>
    <t>АРТУР
№ 12/19 от 05.08.2019г. благоустройство
Поступление товаров и услуг 00000001301 от 20.08.2019 15:41:34</t>
  </si>
  <si>
    <t xml:space="preserve"> Кап.рем. т/с мкр.9 от ТК-1/9 доузла ввода ж/д7 Молодежная инв. № 000003085 (Смета № 1-196/2018)</t>
  </si>
  <si>
    <t>Договор подряда № 15/19 от 07.10.2019 ООО "Артур"</t>
  </si>
  <si>
    <t>Договор подряда № 55 от 11.12.2019 ООО "РемКотлоМонтаж"</t>
  </si>
  <si>
    <t>Договор подряда 30/г/1/19 от 13.09.2019</t>
  </si>
  <si>
    <t>Договор подряда № 17/19 от 05.11.2019 ООО "Артур"</t>
  </si>
  <si>
    <t>Отчет о фактических расходах на проведение работ по ремонту оборудования за  2019 г.</t>
  </si>
  <si>
    <t>Приложение 4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</si>
</sst>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">
    <xf numFmtId="0" fontId="0" fillId="0" borderId="0" xfId="0"/>
    <xf numFmtId="0" fontId="4" fillId="0" borderId="11" xfId="1" applyNumberFormat="1" applyFont="1" applyBorder="1" applyAlignment="1">
      <alignment vertical="top"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4" fillId="2" borderId="11" xfId="1" applyNumberFormat="1" applyFont="1" applyFill="1" applyBorder="1" applyAlignment="1">
      <alignment vertical="top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4" fontId="1" fillId="2" borderId="9" xfId="0" applyNumberFormat="1" applyFont="1" applyFill="1" applyBorder="1"/>
    <xf numFmtId="0" fontId="1" fillId="2" borderId="9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/>
    <xf numFmtId="4" fontId="1" fillId="2" borderId="9" xfId="0" applyNumberFormat="1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4" fontId="1" fillId="2" borderId="9" xfId="0" applyNumberFormat="1" applyFont="1" applyFill="1" applyBorder="1" applyAlignment="1">
      <alignment horizontal="left" vertical="center" wrapText="1"/>
    </xf>
    <xf numFmtId="4" fontId="6" fillId="2" borderId="9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/>
    <xf numFmtId="4" fontId="8" fillId="2" borderId="0" xfId="0" applyNumberFormat="1" applyFont="1" applyFill="1"/>
    <xf numFmtId="165" fontId="1" fillId="2" borderId="0" xfId="0" applyNumberFormat="1" applyFont="1" applyFill="1"/>
    <xf numFmtId="4" fontId="1" fillId="2" borderId="0" xfId="0" applyNumberFormat="1" applyFont="1" applyFill="1" applyAlignment="1">
      <alignment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11" xfId="2" applyNumberFormat="1" applyFont="1" applyBorder="1" applyAlignment="1">
      <alignment vertical="top"/>
    </xf>
    <xf numFmtId="0" fontId="4" fillId="0" borderId="11" xfId="2" applyNumberFormat="1" applyFont="1" applyBorder="1" applyAlignment="1">
      <alignment vertical="top" wrapText="1"/>
    </xf>
    <xf numFmtId="0" fontId="4" fillId="0" borderId="11" xfId="2" applyNumberFormat="1" applyFont="1" applyBorder="1" applyAlignment="1">
      <alignment horizontal="left" vertical="top"/>
    </xf>
    <xf numFmtId="1" fontId="4" fillId="0" borderId="11" xfId="2" applyNumberFormat="1" applyFont="1" applyBorder="1" applyAlignment="1">
      <alignment horizontal="left" vertical="top"/>
    </xf>
    <xf numFmtId="0" fontId="4" fillId="0" borderId="12" xfId="2" applyNumberFormat="1" applyFont="1" applyBorder="1" applyAlignment="1">
      <alignment horizontal="center" vertical="top"/>
    </xf>
    <xf numFmtId="0" fontId="4" fillId="0" borderId="13" xfId="2" applyNumberFormat="1" applyFont="1" applyBorder="1" applyAlignment="1">
      <alignment horizontal="right" vertical="top" wrapText="1"/>
    </xf>
    <xf numFmtId="0" fontId="9" fillId="3" borderId="12" xfId="2" applyNumberFormat="1" applyFont="1" applyFill="1" applyBorder="1" applyAlignment="1">
      <alignment horizontal="center" vertical="top"/>
    </xf>
    <xf numFmtId="2" fontId="9" fillId="3" borderId="13" xfId="2" applyNumberFormat="1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4" fontId="8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2" fontId="4" fillId="0" borderId="11" xfId="2" applyNumberFormat="1" applyFont="1" applyBorder="1" applyAlignment="1">
      <alignment horizontal="right" vertical="top" wrapText="1"/>
    </xf>
    <xf numFmtId="0" fontId="4" fillId="0" borderId="13" xfId="2" applyNumberFormat="1" applyFont="1" applyBorder="1" applyAlignment="1">
      <alignment horizontal="right" vertical="top" wrapText="1"/>
    </xf>
    <xf numFmtId="4" fontId="4" fillId="0" borderId="11" xfId="2" applyNumberFormat="1" applyFont="1" applyBorder="1" applyAlignment="1">
      <alignment horizontal="right" vertical="top" wrapText="1"/>
    </xf>
    <xf numFmtId="0" fontId="9" fillId="3" borderId="11" xfId="2" applyNumberFormat="1" applyFont="1" applyFill="1" applyBorder="1" applyAlignment="1">
      <alignment vertical="top"/>
    </xf>
    <xf numFmtId="4" fontId="9" fillId="3" borderId="11" xfId="2" applyNumberFormat="1" applyFont="1" applyFill="1" applyBorder="1" applyAlignment="1">
      <alignment horizontal="right" vertical="top" wrapText="1"/>
    </xf>
    <xf numFmtId="2" fontId="9" fillId="3" borderId="11" xfId="2" applyNumberFormat="1" applyFont="1" applyFill="1" applyBorder="1" applyAlignment="1">
      <alignment horizontal="right" vertical="top" wrapText="1"/>
    </xf>
  </cellXfs>
  <cellStyles count="3">
    <cellStyle name="Обычный" xfId="0" builtinId="0"/>
    <cellStyle name="Обычный_Лист1" xfId="1"/>
    <cellStyle name="Обычный_Лист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Views>
    <sheetView tabSelected="1" zoomScale="90" zoomScaleNormal="90" workbookViewId="0">
      <selection activeCell="E25" sqref="E25:F25"/>
    </sheetView>
  </sheetViews>
  <sheetFormatPr defaultRowHeight="15"/>
  <cols>
    <col min="1" max="1" width="8" style="2" customWidth="1"/>
    <col min="2" max="2" width="42.28515625" style="2" customWidth="1"/>
    <col min="3" max="3" width="18" style="2" customWidth="1"/>
    <col min="4" max="4" width="22.140625" style="2" customWidth="1"/>
    <col min="5" max="5" width="22.85546875" style="2" customWidth="1"/>
    <col min="6" max="6" width="24.7109375" style="2" customWidth="1"/>
    <col min="7" max="7" width="24" style="2" customWidth="1"/>
    <col min="8" max="8" width="15.85546875" style="2" customWidth="1"/>
    <col min="9" max="10" width="18.140625" style="2" customWidth="1"/>
    <col min="11" max="11" width="23.140625" style="2" customWidth="1"/>
    <col min="12" max="16384" width="9.140625" style="2"/>
  </cols>
  <sheetData>
    <row r="1" spans="1:11" ht="15.75">
      <c r="B1" s="44" t="s">
        <v>0</v>
      </c>
      <c r="C1" s="44"/>
      <c r="D1" s="44"/>
      <c r="E1" s="44"/>
      <c r="F1" s="44"/>
      <c r="K1" s="41" t="s">
        <v>135</v>
      </c>
    </row>
    <row r="3" spans="1:11" ht="15.75">
      <c r="C3" s="44" t="s">
        <v>134</v>
      </c>
      <c r="D3" s="44"/>
      <c r="E3" s="44"/>
      <c r="F3" s="44"/>
      <c r="G3" s="44"/>
      <c r="H3" s="44"/>
      <c r="I3" s="3"/>
      <c r="J3" s="3"/>
    </row>
    <row r="5" spans="1:11" ht="15" customHeight="1">
      <c r="A5" s="45" t="s">
        <v>1</v>
      </c>
      <c r="B5" s="45" t="s">
        <v>2</v>
      </c>
      <c r="C5" s="4" t="s">
        <v>3</v>
      </c>
      <c r="D5" s="48" t="s">
        <v>4</v>
      </c>
      <c r="E5" s="49"/>
      <c r="F5" s="49"/>
      <c r="G5" s="49"/>
      <c r="H5" s="49"/>
      <c r="I5" s="49"/>
      <c r="J5" s="49"/>
      <c r="K5" s="50"/>
    </row>
    <row r="6" spans="1:11" ht="15.75" customHeight="1">
      <c r="A6" s="46"/>
      <c r="B6" s="46"/>
      <c r="C6" s="45" t="s">
        <v>5</v>
      </c>
      <c r="D6" s="51" t="s">
        <v>6</v>
      </c>
      <c r="E6" s="52"/>
      <c r="F6" s="51" t="s">
        <v>7</v>
      </c>
      <c r="G6" s="53"/>
      <c r="H6" s="53"/>
      <c r="I6" s="53"/>
      <c r="J6" s="52"/>
      <c r="K6" s="54" t="s">
        <v>8</v>
      </c>
    </row>
    <row r="7" spans="1:11" ht="15.75" customHeight="1">
      <c r="A7" s="46"/>
      <c r="B7" s="46"/>
      <c r="C7" s="46"/>
      <c r="D7" s="54" t="s">
        <v>9</v>
      </c>
      <c r="E7" s="54" t="s">
        <v>10</v>
      </c>
      <c r="F7" s="54" t="s">
        <v>11</v>
      </c>
      <c r="G7" s="51" t="s">
        <v>12</v>
      </c>
      <c r="H7" s="53"/>
      <c r="I7" s="53"/>
      <c r="J7" s="52"/>
      <c r="K7" s="54"/>
    </row>
    <row r="8" spans="1:11" ht="58.5" customHeight="1">
      <c r="A8" s="47"/>
      <c r="B8" s="47"/>
      <c r="C8" s="47"/>
      <c r="D8" s="54"/>
      <c r="E8" s="54"/>
      <c r="F8" s="54"/>
      <c r="G8" s="5" t="s">
        <v>13</v>
      </c>
      <c r="H8" s="6" t="s">
        <v>14</v>
      </c>
      <c r="I8" s="6" t="s">
        <v>15</v>
      </c>
      <c r="J8" s="6" t="s">
        <v>16</v>
      </c>
      <c r="K8" s="54"/>
    </row>
    <row r="9" spans="1:11" ht="58.5" customHeight="1">
      <c r="A9" s="7">
        <v>1</v>
      </c>
      <c r="B9" s="8" t="s">
        <v>17</v>
      </c>
      <c r="C9" s="7"/>
      <c r="D9" s="6"/>
      <c r="E9" s="27"/>
      <c r="F9" s="40">
        <f t="shared" ref="F9:F13" si="0">SUM(G9:J9)</f>
        <v>114.78399999999999</v>
      </c>
      <c r="G9" s="36">
        <v>59.406999999999996</v>
      </c>
      <c r="H9" s="37">
        <v>55.377000000000002</v>
      </c>
      <c r="I9" s="27"/>
      <c r="J9" s="27"/>
      <c r="K9" s="6"/>
    </row>
    <row r="10" spans="1:11" ht="45" customHeight="1">
      <c r="A10" s="7">
        <v>2</v>
      </c>
      <c r="B10" s="8" t="s">
        <v>18</v>
      </c>
      <c r="C10" s="9"/>
      <c r="D10" s="10"/>
      <c r="E10" s="10"/>
      <c r="F10" s="40">
        <f t="shared" si="0"/>
        <v>277.64</v>
      </c>
      <c r="G10" s="36">
        <v>140.98400000000001</v>
      </c>
      <c r="H10" s="37">
        <v>136.65600000000001</v>
      </c>
      <c r="I10" s="27"/>
      <c r="J10" s="10"/>
      <c r="K10" s="10"/>
    </row>
    <row r="11" spans="1:11" ht="45" customHeight="1">
      <c r="A11" s="26">
        <v>3</v>
      </c>
      <c r="B11" s="8" t="s">
        <v>19</v>
      </c>
      <c r="C11" s="10"/>
      <c r="D11" s="10"/>
      <c r="E11" s="10"/>
      <c r="F11" s="40">
        <f t="shared" si="0"/>
        <v>191.87</v>
      </c>
      <c r="G11" s="38">
        <v>131.58500000000001</v>
      </c>
      <c r="H11" s="37">
        <v>60.284999999999997</v>
      </c>
      <c r="I11" s="27"/>
      <c r="J11" s="10"/>
      <c r="K11" s="10"/>
    </row>
    <row r="12" spans="1:11" ht="45" customHeight="1">
      <c r="A12" s="26">
        <v>4</v>
      </c>
      <c r="B12" s="8" t="s">
        <v>20</v>
      </c>
      <c r="C12" s="10"/>
      <c r="D12" s="10"/>
      <c r="E12" s="10"/>
      <c r="F12" s="40">
        <f t="shared" si="0"/>
        <v>231.93400000000003</v>
      </c>
      <c r="G12" s="37">
        <v>151.44300000000001</v>
      </c>
      <c r="H12" s="37">
        <v>80.491</v>
      </c>
      <c r="I12" s="27"/>
      <c r="J12" s="10"/>
      <c r="K12" s="10"/>
    </row>
    <row r="13" spans="1:11" ht="45" customHeight="1">
      <c r="A13" s="26">
        <v>5</v>
      </c>
      <c r="B13" s="8" t="s">
        <v>21</v>
      </c>
      <c r="C13" s="10"/>
      <c r="D13" s="10"/>
      <c r="E13" s="10"/>
      <c r="F13" s="40">
        <f t="shared" si="0"/>
        <v>1142.2470000000001</v>
      </c>
      <c r="G13" s="37">
        <v>320.36200000000002</v>
      </c>
      <c r="H13" s="37">
        <v>821.88499999999999</v>
      </c>
      <c r="I13" s="27"/>
      <c r="J13" s="10"/>
      <c r="K13" s="12"/>
    </row>
    <row r="14" spans="1:11" ht="45" customHeight="1">
      <c r="A14" s="26">
        <v>6</v>
      </c>
      <c r="B14" s="8" t="s">
        <v>22</v>
      </c>
      <c r="C14" s="10"/>
      <c r="D14" s="10"/>
      <c r="E14" s="10"/>
      <c r="F14" s="40">
        <f>SUM(G14:J14)</f>
        <v>485.07799999999997</v>
      </c>
      <c r="G14" s="37">
        <v>231.04599999999999</v>
      </c>
      <c r="H14" s="37">
        <v>244.03199999999998</v>
      </c>
      <c r="I14" s="27"/>
      <c r="J14" s="10">
        <v>10</v>
      </c>
      <c r="K14" s="12"/>
    </row>
    <row r="15" spans="1:11" ht="45" customHeight="1">
      <c r="A15" s="26">
        <v>7</v>
      </c>
      <c r="B15" s="8" t="s">
        <v>23</v>
      </c>
      <c r="C15" s="10"/>
      <c r="D15" s="10"/>
      <c r="E15" s="10"/>
      <c r="F15" s="40">
        <f t="shared" ref="F15:F21" si="1">SUM(G15:J15)</f>
        <v>130.19</v>
      </c>
      <c r="G15" s="39">
        <v>81</v>
      </c>
      <c r="H15" s="37">
        <v>39.19</v>
      </c>
      <c r="I15" s="27"/>
      <c r="J15" s="10">
        <v>10</v>
      </c>
      <c r="K15" s="12"/>
    </row>
    <row r="16" spans="1:11" ht="45" customHeight="1">
      <c r="A16" s="26">
        <v>8</v>
      </c>
      <c r="B16" s="8" t="s">
        <v>24</v>
      </c>
      <c r="C16" s="10"/>
      <c r="D16" s="10"/>
      <c r="E16" s="10"/>
      <c r="F16" s="40">
        <f t="shared" si="1"/>
        <v>39.250999999999998</v>
      </c>
      <c r="G16" s="37">
        <v>35.347999999999999</v>
      </c>
      <c r="H16" s="37">
        <v>3.903</v>
      </c>
      <c r="I16" s="10"/>
      <c r="J16" s="10"/>
      <c r="K16" s="12"/>
    </row>
    <row r="17" spans="1:15" ht="36">
      <c r="A17" s="26">
        <v>9</v>
      </c>
      <c r="B17" s="8" t="s">
        <v>25</v>
      </c>
      <c r="C17" s="10"/>
      <c r="D17" s="10"/>
      <c r="E17" s="10"/>
      <c r="F17" s="40">
        <f t="shared" si="1"/>
        <v>195.774</v>
      </c>
      <c r="G17" s="37">
        <v>115.78</v>
      </c>
      <c r="H17" s="37">
        <v>79.994</v>
      </c>
      <c r="I17" s="10"/>
      <c r="J17" s="10"/>
      <c r="K17" s="12"/>
    </row>
    <row r="18" spans="1:15" ht="39.950000000000003" customHeight="1">
      <c r="A18" s="26">
        <v>10</v>
      </c>
      <c r="B18" s="8" t="s">
        <v>26</v>
      </c>
      <c r="C18" s="10"/>
      <c r="D18" s="10"/>
      <c r="E18" s="10"/>
      <c r="F18" s="40">
        <f t="shared" si="1"/>
        <v>308.43</v>
      </c>
      <c r="G18" s="37">
        <v>212.249</v>
      </c>
      <c r="H18" s="37">
        <v>96.180999999999997</v>
      </c>
      <c r="I18" s="10"/>
      <c r="J18" s="10"/>
      <c r="K18" s="12"/>
    </row>
    <row r="19" spans="1:15" ht="36">
      <c r="A19" s="26">
        <v>11</v>
      </c>
      <c r="B19" s="1" t="s">
        <v>39</v>
      </c>
      <c r="C19" s="10"/>
      <c r="D19" s="10"/>
      <c r="E19" s="10"/>
      <c r="F19" s="40">
        <f t="shared" si="1"/>
        <v>126.15</v>
      </c>
      <c r="G19" s="11">
        <v>120.15</v>
      </c>
      <c r="H19" s="10"/>
      <c r="I19" s="10"/>
      <c r="J19" s="10">
        <v>6</v>
      </c>
      <c r="K19" s="12"/>
    </row>
    <row r="20" spans="1:15" ht="36">
      <c r="A20" s="26">
        <v>12</v>
      </c>
      <c r="B20" s="1" t="s">
        <v>50</v>
      </c>
      <c r="C20" s="10"/>
      <c r="D20" s="10"/>
      <c r="E20" s="10"/>
      <c r="F20" s="40">
        <f t="shared" si="1"/>
        <v>105.62</v>
      </c>
      <c r="G20" s="11">
        <v>105.62</v>
      </c>
      <c r="H20" s="10"/>
      <c r="I20" s="10"/>
      <c r="J20" s="10"/>
      <c r="K20" s="12"/>
    </row>
    <row r="21" spans="1:15" ht="24">
      <c r="A21" s="26">
        <v>13</v>
      </c>
      <c r="B21" s="1" t="s">
        <v>51</v>
      </c>
      <c r="C21" s="10"/>
      <c r="D21" s="10"/>
      <c r="E21" s="10"/>
      <c r="F21" s="40">
        <f t="shared" si="1"/>
        <v>56.539000000000001</v>
      </c>
      <c r="G21" s="11">
        <v>56.539000000000001</v>
      </c>
      <c r="H21" s="10"/>
      <c r="I21" s="10"/>
      <c r="J21" s="10"/>
      <c r="K21" s="12"/>
    </row>
    <row r="22" spans="1:15" ht="30">
      <c r="A22" s="26">
        <v>14</v>
      </c>
      <c r="B22" s="1" t="s">
        <v>52</v>
      </c>
      <c r="C22" s="10"/>
      <c r="D22" s="10" t="s">
        <v>132</v>
      </c>
      <c r="E22" s="11">
        <v>331.67399999999998</v>
      </c>
      <c r="F22" s="11"/>
      <c r="G22" s="11"/>
      <c r="H22" s="10"/>
      <c r="I22" s="10"/>
      <c r="J22" s="10"/>
      <c r="K22" s="12"/>
    </row>
    <row r="23" spans="1:15" ht="45">
      <c r="A23" s="26">
        <v>15</v>
      </c>
      <c r="B23" s="1" t="s">
        <v>53</v>
      </c>
      <c r="C23" s="10"/>
      <c r="D23" s="10" t="s">
        <v>130</v>
      </c>
      <c r="E23" s="11">
        <v>83.298000000000002</v>
      </c>
      <c r="F23" s="11"/>
      <c r="G23" s="11"/>
      <c r="H23" s="10"/>
      <c r="I23" s="10"/>
      <c r="J23" s="10"/>
      <c r="K23" s="12"/>
    </row>
    <row r="24" spans="1:15" ht="45">
      <c r="A24" s="26">
        <v>16</v>
      </c>
      <c r="B24" s="1" t="s">
        <v>54</v>
      </c>
      <c r="C24" s="10"/>
      <c r="D24" s="10" t="s">
        <v>131</v>
      </c>
      <c r="E24" s="11">
        <v>558.68100000000004</v>
      </c>
      <c r="F24" s="11"/>
      <c r="G24" s="11"/>
      <c r="H24" s="10"/>
      <c r="I24" s="10"/>
      <c r="J24" s="10"/>
      <c r="K24" s="12"/>
    </row>
    <row r="25" spans="1:15">
      <c r="A25" s="6"/>
      <c r="B25" s="14" t="s">
        <v>27</v>
      </c>
      <c r="C25" s="15">
        <v>9355.35</v>
      </c>
      <c r="D25" s="15"/>
      <c r="E25" s="15">
        <f>SUM(E22:E24)</f>
        <v>973.65300000000002</v>
      </c>
      <c r="F25" s="16">
        <f>SUM(F9:F22)</f>
        <v>3405.5070000000001</v>
      </c>
      <c r="G25" s="16">
        <f t="shared" ref="G25:H25" si="2">SUM(G9:G21)</f>
        <v>1761.5130000000001</v>
      </c>
      <c r="H25" s="16">
        <f t="shared" si="2"/>
        <v>1617.9939999999999</v>
      </c>
      <c r="I25" s="15"/>
      <c r="J25" s="15"/>
      <c r="K25" s="17"/>
    </row>
    <row r="26" spans="1:15">
      <c r="A26" s="6"/>
      <c r="B26" s="13"/>
      <c r="C26" s="10"/>
      <c r="D26" s="10"/>
      <c r="E26" s="10"/>
      <c r="F26" s="11"/>
      <c r="G26" s="10"/>
      <c r="H26" s="10"/>
      <c r="I26" s="10"/>
      <c r="J26" s="10"/>
      <c r="K26" s="12"/>
    </row>
    <row r="27" spans="1:15" s="19" customFormat="1" ht="45" customHeight="1">
      <c r="A27" s="6">
        <v>1</v>
      </c>
      <c r="B27" s="8" t="s">
        <v>28</v>
      </c>
      <c r="C27" s="10"/>
      <c r="D27" s="10"/>
      <c r="E27" s="10"/>
      <c r="F27" s="11">
        <f>SUM(G27:J27)</f>
        <v>2231.518</v>
      </c>
      <c r="G27" s="10">
        <v>764.697</v>
      </c>
      <c r="H27" s="10">
        <v>1390.8910000000001</v>
      </c>
      <c r="I27" s="10"/>
      <c r="J27" s="10">
        <v>75.930000000000007</v>
      </c>
      <c r="K27" s="18"/>
      <c r="O27" s="25">
        <f>G27+H27+J27</f>
        <v>2231.518</v>
      </c>
    </row>
    <row r="28" spans="1:15" ht="36">
      <c r="A28" s="6">
        <v>2</v>
      </c>
      <c r="B28" s="8" t="s">
        <v>29</v>
      </c>
      <c r="C28" s="10"/>
      <c r="D28" s="10"/>
      <c r="E28" s="10"/>
      <c r="F28" s="11">
        <f>SUM(G28:J28)</f>
        <v>1398.1079999999999</v>
      </c>
      <c r="G28" s="10">
        <v>644.66</v>
      </c>
      <c r="H28" s="10">
        <v>717.59900000000005</v>
      </c>
      <c r="I28" s="10"/>
      <c r="J28" s="10">
        <v>35.848999999999997</v>
      </c>
      <c r="K28" s="18"/>
    </row>
    <row r="29" spans="1:15" ht="36">
      <c r="A29" s="6">
        <v>3</v>
      </c>
      <c r="B29" s="8" t="s">
        <v>30</v>
      </c>
      <c r="C29" s="15"/>
      <c r="D29" s="15"/>
      <c r="E29" s="15"/>
      <c r="F29" s="11">
        <f>SUM(G29:J29)</f>
        <v>190.22399999999999</v>
      </c>
      <c r="G29" s="10">
        <v>68.438999999999993</v>
      </c>
      <c r="H29" s="10">
        <v>92.519000000000005</v>
      </c>
      <c r="I29" s="10"/>
      <c r="J29" s="10">
        <v>29.265999999999998</v>
      </c>
      <c r="K29" s="18"/>
    </row>
    <row r="30" spans="1:15" ht="36">
      <c r="A30" s="6">
        <v>4</v>
      </c>
      <c r="B30" s="8" t="s">
        <v>31</v>
      </c>
      <c r="C30" s="10"/>
      <c r="D30" s="10"/>
      <c r="E30" s="10"/>
      <c r="F30" s="11">
        <f>SUM(G30:J30)</f>
        <v>984.14300000000003</v>
      </c>
      <c r="G30" s="10">
        <v>572.06100000000004</v>
      </c>
      <c r="H30" s="10">
        <v>402.08199999999999</v>
      </c>
      <c r="I30" s="10"/>
      <c r="J30" s="10">
        <v>10</v>
      </c>
      <c r="K30" s="18"/>
    </row>
    <row r="31" spans="1:15" ht="36">
      <c r="A31" s="6">
        <v>5</v>
      </c>
      <c r="B31" s="8" t="s">
        <v>32</v>
      </c>
      <c r="C31" s="10"/>
      <c r="D31" s="20"/>
      <c r="E31" s="10"/>
      <c r="F31" s="11">
        <f>SUM(G31:J31)</f>
        <v>288.97899999999998</v>
      </c>
      <c r="G31" s="10">
        <v>81.093000000000004</v>
      </c>
      <c r="H31" s="10">
        <v>191.64599999999999</v>
      </c>
      <c r="I31" s="10"/>
      <c r="J31" s="10">
        <v>16.239999999999998</v>
      </c>
      <c r="K31" s="18"/>
    </row>
    <row r="32" spans="1:15" ht="36">
      <c r="A32" s="6">
        <v>6</v>
      </c>
      <c r="B32" s="8" t="s">
        <v>33</v>
      </c>
      <c r="C32" s="10"/>
      <c r="D32" s="20"/>
      <c r="E32" s="10"/>
      <c r="F32" s="11">
        <f t="shared" ref="F32:F35" si="3">SUM(G32:J32)</f>
        <v>283.42500000000001</v>
      </c>
      <c r="G32" s="10">
        <v>139.767</v>
      </c>
      <c r="H32" s="10">
        <v>107.286</v>
      </c>
      <c r="I32" s="10"/>
      <c r="J32" s="10">
        <v>36.372</v>
      </c>
      <c r="K32" s="18"/>
    </row>
    <row r="33" spans="1:11" ht="36">
      <c r="A33" s="6">
        <v>7</v>
      </c>
      <c r="B33" s="8" t="s">
        <v>34</v>
      </c>
      <c r="C33" s="10"/>
      <c r="D33" s="20"/>
      <c r="E33" s="10"/>
      <c r="F33" s="11">
        <f t="shared" si="3"/>
        <v>454.29899999999998</v>
      </c>
      <c r="G33" s="10">
        <v>145.65199999999999</v>
      </c>
      <c r="H33" s="10">
        <v>308.64699999999999</v>
      </c>
      <c r="I33" s="10"/>
      <c r="J33" s="10"/>
      <c r="K33" s="18"/>
    </row>
    <row r="34" spans="1:11" ht="36">
      <c r="A34" s="6">
        <v>8</v>
      </c>
      <c r="B34" s="8" t="s">
        <v>35</v>
      </c>
      <c r="C34" s="10"/>
      <c r="D34" s="20"/>
      <c r="E34" s="10"/>
      <c r="F34" s="11">
        <f t="shared" si="3"/>
        <v>175.85500000000002</v>
      </c>
      <c r="G34" s="10">
        <v>32.966999999999999</v>
      </c>
      <c r="H34" s="10">
        <v>142.88800000000001</v>
      </c>
      <c r="I34" s="10"/>
      <c r="J34" s="10"/>
      <c r="K34" s="18"/>
    </row>
    <row r="35" spans="1:11" ht="36">
      <c r="A35" s="6">
        <v>9</v>
      </c>
      <c r="B35" s="1" t="s">
        <v>38</v>
      </c>
      <c r="C35" s="10"/>
      <c r="D35" s="20"/>
      <c r="E35" s="10"/>
      <c r="F35" s="11">
        <f t="shared" si="3"/>
        <v>732.25099999999998</v>
      </c>
      <c r="G35" s="10">
        <v>210.35</v>
      </c>
      <c r="H35" s="10">
        <v>439.14100000000002</v>
      </c>
      <c r="I35" s="10"/>
      <c r="J35" s="10">
        <v>82.76</v>
      </c>
      <c r="K35" s="12"/>
    </row>
    <row r="36" spans="1:11" ht="45">
      <c r="A36" s="6">
        <v>10</v>
      </c>
      <c r="B36" s="1" t="s">
        <v>70</v>
      </c>
      <c r="C36" s="10"/>
      <c r="D36" s="10" t="s">
        <v>133</v>
      </c>
      <c r="E36" s="10">
        <v>9.77</v>
      </c>
      <c r="F36" s="11"/>
      <c r="G36" s="10"/>
      <c r="H36" s="10"/>
      <c r="I36" s="10"/>
      <c r="J36" s="10"/>
      <c r="K36" s="12"/>
    </row>
    <row r="37" spans="1:11" ht="36">
      <c r="A37" s="6">
        <v>11</v>
      </c>
      <c r="B37" s="1" t="s">
        <v>71</v>
      </c>
      <c r="C37" s="10"/>
      <c r="D37" s="20"/>
      <c r="E37" s="10"/>
      <c r="F37" s="11">
        <f>SUM(G37:J37)</f>
        <v>98.384</v>
      </c>
      <c r="G37" s="10">
        <v>89.123000000000005</v>
      </c>
      <c r="H37" s="10">
        <v>3.2610000000000001</v>
      </c>
      <c r="I37" s="10"/>
      <c r="J37" s="10">
        <v>6</v>
      </c>
      <c r="K37" s="12"/>
    </row>
    <row r="38" spans="1:11" ht="36">
      <c r="A38" s="6">
        <v>12</v>
      </c>
      <c r="B38" s="1" t="s">
        <v>129</v>
      </c>
      <c r="C38" s="10"/>
      <c r="D38" s="20"/>
      <c r="E38" s="10"/>
      <c r="F38" s="11">
        <f>SUM(G38:J38)</f>
        <v>609.24899999999991</v>
      </c>
      <c r="G38" s="10">
        <v>139.767</v>
      </c>
      <c r="H38" s="10">
        <v>433.11</v>
      </c>
      <c r="I38" s="10"/>
      <c r="J38" s="10">
        <v>36.372</v>
      </c>
      <c r="K38" s="12"/>
    </row>
    <row r="39" spans="1:11">
      <c r="A39" s="6"/>
      <c r="B39" s="14" t="s">
        <v>36</v>
      </c>
      <c r="C39" s="15">
        <v>14826.19</v>
      </c>
      <c r="D39" s="21"/>
      <c r="E39" s="15">
        <f>SUM(E27:E38)</f>
        <v>9.77</v>
      </c>
      <c r="F39" s="15">
        <f>SUM(F26:F38)</f>
        <v>7446.4350000000013</v>
      </c>
      <c r="G39" s="15"/>
      <c r="H39" s="15"/>
      <c r="I39" s="15"/>
      <c r="J39" s="15"/>
      <c r="K39" s="17"/>
    </row>
    <row r="40" spans="1:11">
      <c r="A40" s="6"/>
      <c r="B40" s="13"/>
      <c r="C40" s="10"/>
      <c r="D40" s="20"/>
      <c r="E40" s="10"/>
      <c r="F40" s="10"/>
      <c r="G40" s="10"/>
      <c r="H40" s="10"/>
      <c r="I40" s="10"/>
      <c r="J40" s="10"/>
      <c r="K40" s="12"/>
    </row>
    <row r="41" spans="1:11">
      <c r="A41" s="6"/>
      <c r="B41" s="14" t="s">
        <v>37</v>
      </c>
      <c r="C41" s="15">
        <f>C25+C39</f>
        <v>24181.54</v>
      </c>
      <c r="D41" s="20"/>
      <c r="E41" s="15">
        <f>E25+E39</f>
        <v>983.423</v>
      </c>
      <c r="F41" s="15">
        <f>F25+F39</f>
        <v>10851.942000000001</v>
      </c>
      <c r="G41" s="10"/>
      <c r="H41" s="10"/>
      <c r="I41" s="10"/>
      <c r="J41" s="10"/>
      <c r="K41" s="17">
        <f>SUM(K39:K40)</f>
        <v>0</v>
      </c>
    </row>
    <row r="42" spans="1:11">
      <c r="C42" s="22"/>
      <c r="D42" s="22"/>
      <c r="E42" s="22"/>
      <c r="F42" s="22"/>
      <c r="G42" s="22"/>
      <c r="H42" s="22"/>
      <c r="I42" s="22"/>
      <c r="J42" s="22"/>
      <c r="K42" s="22"/>
    </row>
    <row r="43" spans="1:11">
      <c r="C43" s="22"/>
      <c r="D43" s="22"/>
      <c r="E43" s="22"/>
      <c r="F43" s="22"/>
      <c r="G43" s="22"/>
      <c r="H43" s="22"/>
      <c r="I43" s="22"/>
      <c r="J43" s="22"/>
      <c r="K43" s="22"/>
    </row>
    <row r="44" spans="1:11" ht="15.75">
      <c r="C44" s="42"/>
      <c r="D44" s="42"/>
      <c r="E44" s="42"/>
      <c r="F44" s="42"/>
      <c r="G44" s="22"/>
      <c r="H44" s="22"/>
      <c r="I44" s="22"/>
      <c r="J44" s="22"/>
      <c r="K44" s="22"/>
    </row>
    <row r="45" spans="1:11">
      <c r="C45" s="22"/>
      <c r="D45" s="22"/>
      <c r="E45" s="22"/>
      <c r="F45" s="22"/>
      <c r="G45" s="22"/>
      <c r="H45" s="22"/>
      <c r="I45" s="22"/>
      <c r="J45" s="22"/>
      <c r="K45" s="22"/>
    </row>
    <row r="46" spans="1:11" ht="15.75">
      <c r="C46" s="23"/>
      <c r="D46" s="22"/>
      <c r="E46" s="22"/>
      <c r="F46" s="22"/>
      <c r="G46" s="22"/>
      <c r="H46" s="22"/>
      <c r="I46" s="22"/>
      <c r="J46" s="22"/>
      <c r="K46" s="22"/>
    </row>
    <row r="47" spans="1:11">
      <c r="C47" s="22"/>
      <c r="D47" s="22"/>
      <c r="E47" s="22"/>
      <c r="F47" s="22"/>
      <c r="G47" s="22"/>
      <c r="H47" s="22"/>
      <c r="I47" s="22"/>
      <c r="J47" s="22"/>
      <c r="K47" s="22"/>
    </row>
    <row r="48" spans="1:11" ht="15.75">
      <c r="C48" s="42"/>
      <c r="D48" s="42"/>
      <c r="E48" s="22"/>
      <c r="F48" s="22"/>
      <c r="G48" s="22"/>
      <c r="H48" s="22"/>
      <c r="I48" s="22"/>
      <c r="J48" s="22"/>
      <c r="K48" s="22"/>
    </row>
    <row r="49" spans="3:11" ht="15.75">
      <c r="C49" s="42"/>
      <c r="D49" s="42"/>
      <c r="E49" s="42"/>
      <c r="F49" s="22"/>
      <c r="G49" s="22"/>
      <c r="H49" s="22"/>
      <c r="I49" s="22"/>
      <c r="J49" s="22"/>
      <c r="K49" s="22"/>
    </row>
    <row r="50" spans="3:11">
      <c r="C50" s="22"/>
      <c r="D50" s="22"/>
      <c r="E50" s="22"/>
      <c r="F50" s="22"/>
      <c r="G50" s="22"/>
      <c r="H50" s="22"/>
      <c r="I50" s="22"/>
      <c r="J50" s="22"/>
      <c r="K50" s="22"/>
    </row>
    <row r="51" spans="3:11" ht="15.75">
      <c r="C51" s="42"/>
      <c r="D51" s="42"/>
      <c r="E51" s="42"/>
      <c r="F51" s="22"/>
      <c r="G51" s="22"/>
      <c r="H51" s="22"/>
      <c r="I51" s="22"/>
      <c r="J51" s="22"/>
      <c r="K51" s="22"/>
    </row>
    <row r="52" spans="3:11" ht="15.75">
      <c r="C52" s="43"/>
      <c r="D52" s="43"/>
      <c r="E52" s="43"/>
      <c r="F52" s="24"/>
      <c r="G52" s="24"/>
      <c r="H52" s="24"/>
      <c r="I52" s="24"/>
      <c r="J52" s="24"/>
      <c r="K52" s="24"/>
    </row>
    <row r="53" spans="3:11">
      <c r="F53" s="24"/>
      <c r="G53" s="24"/>
      <c r="H53" s="24"/>
      <c r="I53" s="24"/>
      <c r="J53" s="24"/>
      <c r="K53" s="24"/>
    </row>
    <row r="54" spans="3:11">
      <c r="F54" s="24"/>
      <c r="G54" s="24"/>
      <c r="H54" s="24"/>
      <c r="I54" s="24"/>
      <c r="J54" s="24"/>
      <c r="K54" s="24"/>
    </row>
    <row r="55" spans="3:11">
      <c r="F55" s="24"/>
      <c r="G55" s="24"/>
      <c r="H55" s="24"/>
      <c r="I55" s="24"/>
      <c r="J55" s="24"/>
      <c r="K55" s="24"/>
    </row>
    <row r="56" spans="3:11">
      <c r="F56" s="24"/>
      <c r="G56" s="24"/>
      <c r="H56" s="24"/>
      <c r="I56" s="24"/>
      <c r="J56" s="24"/>
      <c r="K56" s="24"/>
    </row>
    <row r="57" spans="3:11">
      <c r="F57" s="24"/>
      <c r="G57" s="24"/>
      <c r="H57" s="24"/>
      <c r="I57" s="24"/>
      <c r="J57" s="24"/>
      <c r="K57" s="24"/>
    </row>
    <row r="58" spans="3:11">
      <c r="F58" s="24"/>
      <c r="G58" s="24"/>
      <c r="H58" s="24"/>
      <c r="I58" s="24"/>
      <c r="J58" s="24"/>
      <c r="K58" s="24"/>
    </row>
    <row r="59" spans="3:11">
      <c r="G59" s="24"/>
      <c r="H59" s="24"/>
      <c r="I59" s="24"/>
      <c r="J59" s="24"/>
      <c r="K59" s="24"/>
    </row>
    <row r="60" spans="3:11">
      <c r="H60" s="24"/>
      <c r="I60" s="24"/>
      <c r="J60" s="24"/>
      <c r="K60" s="24"/>
    </row>
    <row r="61" spans="3:11">
      <c r="H61" s="24"/>
      <c r="I61" s="24"/>
      <c r="J61" s="24"/>
      <c r="K61" s="24"/>
    </row>
    <row r="62" spans="3:11">
      <c r="H62" s="24"/>
      <c r="I62" s="24"/>
      <c r="J62" s="24"/>
      <c r="K62" s="24"/>
    </row>
    <row r="63" spans="3:11">
      <c r="H63" s="24"/>
      <c r="I63" s="24"/>
      <c r="J63" s="24"/>
      <c r="K63" s="24"/>
    </row>
    <row r="64" spans="3:11">
      <c r="H64" s="24"/>
      <c r="I64" s="24"/>
      <c r="J64" s="24"/>
      <c r="K64" s="24"/>
    </row>
    <row r="65" spans="8:11">
      <c r="H65" s="24"/>
      <c r="I65" s="24"/>
      <c r="J65" s="24"/>
      <c r="K65" s="24"/>
    </row>
    <row r="66" spans="8:11">
      <c r="H66" s="24"/>
      <c r="I66" s="24"/>
      <c r="J66" s="24"/>
      <c r="K66" s="24"/>
    </row>
    <row r="67" spans="8:11">
      <c r="H67" s="24"/>
      <c r="I67" s="24"/>
      <c r="J67" s="24"/>
      <c r="K67" s="24"/>
    </row>
    <row r="68" spans="8:11">
      <c r="H68" s="24"/>
      <c r="I68" s="24"/>
      <c r="J68" s="24"/>
      <c r="K68" s="24"/>
    </row>
    <row r="69" spans="8:11">
      <c r="H69" s="24"/>
      <c r="I69" s="24"/>
      <c r="J69" s="24"/>
      <c r="K69" s="24"/>
    </row>
    <row r="70" spans="8:11">
      <c r="H70" s="24"/>
      <c r="I70" s="24"/>
      <c r="J70" s="24"/>
      <c r="K70" s="24"/>
    </row>
    <row r="71" spans="8:11">
      <c r="H71" s="24"/>
      <c r="I71" s="24"/>
      <c r="J71" s="24"/>
      <c r="K71" s="24"/>
    </row>
    <row r="72" spans="8:11">
      <c r="H72" s="24"/>
      <c r="I72" s="24"/>
      <c r="J72" s="24"/>
      <c r="K72" s="24"/>
    </row>
    <row r="73" spans="8:11">
      <c r="H73" s="24"/>
      <c r="I73" s="24"/>
      <c r="J73" s="24"/>
      <c r="K73" s="24"/>
    </row>
    <row r="74" spans="8:11">
      <c r="H74" s="24"/>
      <c r="I74" s="24"/>
      <c r="J74" s="24"/>
      <c r="K74" s="24"/>
    </row>
    <row r="75" spans="8:11">
      <c r="H75" s="24"/>
      <c r="I75" s="24"/>
      <c r="J75" s="24"/>
      <c r="K75" s="24"/>
    </row>
    <row r="76" spans="8:11">
      <c r="H76" s="24"/>
      <c r="I76" s="24"/>
      <c r="J76" s="24"/>
      <c r="K76" s="24"/>
    </row>
    <row r="77" spans="8:11">
      <c r="H77" s="24"/>
      <c r="I77" s="24"/>
      <c r="J77" s="24"/>
      <c r="K77" s="24"/>
    </row>
  </sheetData>
  <mergeCells count="18">
    <mergeCell ref="B1:F1"/>
    <mergeCell ref="C3:H3"/>
    <mergeCell ref="A5:A8"/>
    <mergeCell ref="B5:B8"/>
    <mergeCell ref="D5:K5"/>
    <mergeCell ref="C6:C8"/>
    <mergeCell ref="D6:E6"/>
    <mergeCell ref="F6:J6"/>
    <mergeCell ref="K6:K8"/>
    <mergeCell ref="D7:D8"/>
    <mergeCell ref="E7:E8"/>
    <mergeCell ref="F7:F8"/>
    <mergeCell ref="G7:J7"/>
    <mergeCell ref="C49:E49"/>
    <mergeCell ref="C51:E51"/>
    <mergeCell ref="C52:E52"/>
    <mergeCell ref="C44:F44"/>
    <mergeCell ref="C48:D4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L195"/>
  <sheetViews>
    <sheetView topLeftCell="A21" workbookViewId="0">
      <selection activeCell="F1" sqref="F1:G31"/>
    </sheetView>
  </sheetViews>
  <sheetFormatPr defaultRowHeight="45" customHeight="1"/>
  <sheetData>
    <row r="1" spans="1:12" ht="45" customHeight="1">
      <c r="A1" s="28" t="s">
        <v>72</v>
      </c>
      <c r="B1" s="29" t="s">
        <v>73</v>
      </c>
      <c r="C1" s="29" t="s">
        <v>74</v>
      </c>
      <c r="D1" s="29" t="s">
        <v>40</v>
      </c>
      <c r="E1" s="30" t="s">
        <v>41</v>
      </c>
      <c r="F1" s="57">
        <v>2000</v>
      </c>
      <c r="G1" s="57"/>
      <c r="H1" s="31">
        <v>70</v>
      </c>
      <c r="I1" s="56" t="s">
        <v>42</v>
      </c>
      <c r="J1" s="56"/>
      <c r="K1" s="32"/>
      <c r="L1" s="33"/>
    </row>
    <row r="2" spans="1:12" ht="45" customHeight="1">
      <c r="A2" s="28" t="s">
        <v>72</v>
      </c>
      <c r="B2" s="29" t="s">
        <v>75</v>
      </c>
      <c r="C2" s="29" t="s">
        <v>74</v>
      </c>
      <c r="D2" s="29" t="s">
        <v>43</v>
      </c>
      <c r="E2" s="30" t="s">
        <v>41</v>
      </c>
      <c r="F2" s="55">
        <v>429.47</v>
      </c>
      <c r="G2" s="55"/>
      <c r="H2" s="30" t="s">
        <v>44</v>
      </c>
      <c r="I2" s="56" t="s">
        <v>42</v>
      </c>
      <c r="J2" s="56"/>
      <c r="K2" s="32"/>
      <c r="L2" s="33"/>
    </row>
    <row r="3" spans="1:12" ht="45" customHeight="1">
      <c r="A3" s="28" t="s">
        <v>72</v>
      </c>
      <c r="B3" s="29" t="s">
        <v>76</v>
      </c>
      <c r="C3" s="29" t="s">
        <v>74</v>
      </c>
      <c r="D3" s="29" t="s">
        <v>43</v>
      </c>
      <c r="E3" s="30" t="s">
        <v>41</v>
      </c>
      <c r="F3" s="55">
        <v>2.38</v>
      </c>
      <c r="G3" s="55"/>
      <c r="H3" s="30" t="s">
        <v>46</v>
      </c>
      <c r="I3" s="56" t="s">
        <v>42</v>
      </c>
      <c r="J3" s="56"/>
      <c r="K3" s="32"/>
      <c r="L3" s="33"/>
    </row>
    <row r="4" spans="1:12" ht="45" customHeight="1">
      <c r="A4" s="28" t="s">
        <v>72</v>
      </c>
      <c r="B4" s="29" t="s">
        <v>77</v>
      </c>
      <c r="C4" s="29" t="s">
        <v>74</v>
      </c>
      <c r="D4" s="29" t="s">
        <v>43</v>
      </c>
      <c r="E4" s="30" t="s">
        <v>41</v>
      </c>
      <c r="F4" s="55">
        <v>102</v>
      </c>
      <c r="G4" s="55"/>
      <c r="H4" s="30" t="s">
        <v>47</v>
      </c>
      <c r="I4" s="56" t="s">
        <v>42</v>
      </c>
      <c r="J4" s="56"/>
      <c r="K4" s="32"/>
      <c r="L4" s="33"/>
    </row>
    <row r="5" spans="1:12" ht="45" customHeight="1">
      <c r="A5" s="28" t="s">
        <v>72</v>
      </c>
      <c r="B5" s="29" t="s">
        <v>78</v>
      </c>
      <c r="C5" s="29" t="s">
        <v>74</v>
      </c>
      <c r="D5" s="29" t="s">
        <v>43</v>
      </c>
      <c r="E5" s="30" t="s">
        <v>41</v>
      </c>
      <c r="F5" s="55">
        <v>4</v>
      </c>
      <c r="G5" s="55"/>
      <c r="H5" s="30" t="s">
        <v>48</v>
      </c>
      <c r="I5" s="56" t="s">
        <v>42</v>
      </c>
      <c r="J5" s="56"/>
      <c r="K5" s="32"/>
      <c r="L5" s="33"/>
    </row>
    <row r="6" spans="1:12" ht="45" customHeight="1">
      <c r="A6" s="28" t="s">
        <v>72</v>
      </c>
      <c r="B6" s="29" t="s">
        <v>79</v>
      </c>
      <c r="C6" s="29" t="s">
        <v>80</v>
      </c>
      <c r="D6" s="29" t="s">
        <v>40</v>
      </c>
      <c r="E6" s="30" t="s">
        <v>41</v>
      </c>
      <c r="F6" s="55">
        <v>945</v>
      </c>
      <c r="G6" s="55"/>
      <c r="H6" s="31">
        <v>70</v>
      </c>
      <c r="I6" s="56" t="s">
        <v>42</v>
      </c>
      <c r="J6" s="56"/>
      <c r="K6" s="32"/>
      <c r="L6" s="33"/>
    </row>
    <row r="7" spans="1:12" ht="45" customHeight="1">
      <c r="A7" s="28" t="s">
        <v>72</v>
      </c>
      <c r="B7" s="29" t="s">
        <v>81</v>
      </c>
      <c r="C7" s="29" t="s">
        <v>80</v>
      </c>
      <c r="D7" s="29" t="s">
        <v>43</v>
      </c>
      <c r="E7" s="30" t="s">
        <v>41</v>
      </c>
      <c r="F7" s="55">
        <v>207.9</v>
      </c>
      <c r="G7" s="55"/>
      <c r="H7" s="30" t="s">
        <v>44</v>
      </c>
      <c r="I7" s="56" t="s">
        <v>42</v>
      </c>
      <c r="J7" s="56"/>
      <c r="K7" s="32"/>
      <c r="L7" s="33"/>
    </row>
    <row r="8" spans="1:12" ht="45" customHeight="1">
      <c r="A8" s="28" t="s">
        <v>72</v>
      </c>
      <c r="B8" s="29" t="s">
        <v>82</v>
      </c>
      <c r="C8" s="29" t="s">
        <v>80</v>
      </c>
      <c r="D8" s="29" t="s">
        <v>43</v>
      </c>
      <c r="E8" s="30" t="s">
        <v>41</v>
      </c>
      <c r="F8" s="55">
        <v>27.41</v>
      </c>
      <c r="G8" s="55"/>
      <c r="H8" s="30" t="s">
        <v>46</v>
      </c>
      <c r="I8" s="56" t="s">
        <v>42</v>
      </c>
      <c r="J8" s="56"/>
      <c r="K8" s="32"/>
      <c r="L8" s="33"/>
    </row>
    <row r="9" spans="1:12" ht="45" customHeight="1">
      <c r="A9" s="28" t="s">
        <v>72</v>
      </c>
      <c r="B9" s="29" t="s">
        <v>83</v>
      </c>
      <c r="C9" s="29" t="s">
        <v>80</v>
      </c>
      <c r="D9" s="29" t="s">
        <v>43</v>
      </c>
      <c r="E9" s="30" t="s">
        <v>41</v>
      </c>
      <c r="F9" s="55">
        <v>48.2</v>
      </c>
      <c r="G9" s="55"/>
      <c r="H9" s="30" t="s">
        <v>47</v>
      </c>
      <c r="I9" s="56" t="s">
        <v>42</v>
      </c>
      <c r="J9" s="56"/>
      <c r="K9" s="32"/>
      <c r="L9" s="33"/>
    </row>
    <row r="10" spans="1:12" ht="45" customHeight="1">
      <c r="A10" s="28" t="s">
        <v>72</v>
      </c>
      <c r="B10" s="29" t="s">
        <v>84</v>
      </c>
      <c r="C10" s="29" t="s">
        <v>80</v>
      </c>
      <c r="D10" s="29" t="s">
        <v>43</v>
      </c>
      <c r="E10" s="30" t="s">
        <v>41</v>
      </c>
      <c r="F10" s="55">
        <v>1.89</v>
      </c>
      <c r="G10" s="55"/>
      <c r="H10" s="30" t="s">
        <v>48</v>
      </c>
      <c r="I10" s="56" t="s">
        <v>42</v>
      </c>
      <c r="J10" s="56"/>
      <c r="K10" s="32"/>
      <c r="L10" s="33"/>
    </row>
    <row r="11" spans="1:12" ht="45" customHeight="1">
      <c r="A11" s="28" t="s">
        <v>72</v>
      </c>
      <c r="B11" s="29" t="s">
        <v>85</v>
      </c>
      <c r="C11" s="29" t="s">
        <v>86</v>
      </c>
      <c r="D11" s="29" t="s">
        <v>40</v>
      </c>
      <c r="E11" s="30" t="s">
        <v>41</v>
      </c>
      <c r="F11" s="57">
        <v>8184</v>
      </c>
      <c r="G11" s="57"/>
      <c r="H11" s="31">
        <v>70</v>
      </c>
      <c r="I11" s="56" t="s">
        <v>42</v>
      </c>
      <c r="J11" s="56"/>
      <c r="K11" s="32"/>
      <c r="L11" s="33"/>
    </row>
    <row r="12" spans="1:12" ht="45" customHeight="1">
      <c r="A12" s="28" t="s">
        <v>72</v>
      </c>
      <c r="B12" s="29" t="s">
        <v>87</v>
      </c>
      <c r="C12" s="29" t="s">
        <v>86</v>
      </c>
      <c r="D12" s="29" t="s">
        <v>43</v>
      </c>
      <c r="E12" s="30" t="s">
        <v>41</v>
      </c>
      <c r="F12" s="57">
        <v>1800.48</v>
      </c>
      <c r="G12" s="57"/>
      <c r="H12" s="30" t="s">
        <v>44</v>
      </c>
      <c r="I12" s="56" t="s">
        <v>42</v>
      </c>
      <c r="J12" s="56"/>
      <c r="K12" s="32"/>
      <c r="L12" s="33"/>
    </row>
    <row r="13" spans="1:12" ht="45" customHeight="1">
      <c r="A13" s="28" t="s">
        <v>72</v>
      </c>
      <c r="B13" s="29" t="s">
        <v>88</v>
      </c>
      <c r="C13" s="29" t="s">
        <v>86</v>
      </c>
      <c r="D13" s="29" t="s">
        <v>43</v>
      </c>
      <c r="E13" s="30" t="s">
        <v>41</v>
      </c>
      <c r="F13" s="55">
        <v>237.34</v>
      </c>
      <c r="G13" s="55"/>
      <c r="H13" s="30" t="s">
        <v>46</v>
      </c>
      <c r="I13" s="56" t="s">
        <v>42</v>
      </c>
      <c r="J13" s="56"/>
      <c r="K13" s="32"/>
      <c r="L13" s="33"/>
    </row>
    <row r="14" spans="1:12" ht="45" customHeight="1">
      <c r="A14" s="28" t="s">
        <v>72</v>
      </c>
      <c r="B14" s="29" t="s">
        <v>89</v>
      </c>
      <c r="C14" s="29" t="s">
        <v>86</v>
      </c>
      <c r="D14" s="29" t="s">
        <v>43</v>
      </c>
      <c r="E14" s="30" t="s">
        <v>41</v>
      </c>
      <c r="F14" s="55">
        <v>417.38</v>
      </c>
      <c r="G14" s="55"/>
      <c r="H14" s="30" t="s">
        <v>47</v>
      </c>
      <c r="I14" s="56" t="s">
        <v>42</v>
      </c>
      <c r="J14" s="56"/>
      <c r="K14" s="32"/>
      <c r="L14" s="33"/>
    </row>
    <row r="15" spans="1:12" ht="45" customHeight="1">
      <c r="A15" s="28" t="s">
        <v>72</v>
      </c>
      <c r="B15" s="29" t="s">
        <v>90</v>
      </c>
      <c r="C15" s="29" t="s">
        <v>86</v>
      </c>
      <c r="D15" s="29" t="s">
        <v>43</v>
      </c>
      <c r="E15" s="30" t="s">
        <v>41</v>
      </c>
      <c r="F15" s="55">
        <v>16.37</v>
      </c>
      <c r="G15" s="55"/>
      <c r="H15" s="30" t="s">
        <v>48</v>
      </c>
      <c r="I15" s="56" t="s">
        <v>42</v>
      </c>
      <c r="J15" s="56"/>
      <c r="K15" s="32"/>
      <c r="L15" s="33"/>
    </row>
    <row r="16" spans="1:12" ht="45" customHeight="1">
      <c r="A16" s="28" t="s">
        <v>72</v>
      </c>
      <c r="B16" s="29" t="s">
        <v>91</v>
      </c>
      <c r="C16" s="29" t="s">
        <v>92</v>
      </c>
      <c r="D16" s="29" t="s">
        <v>40</v>
      </c>
      <c r="E16" s="30" t="s">
        <v>41</v>
      </c>
      <c r="F16" s="57">
        <v>89000</v>
      </c>
      <c r="G16" s="57"/>
      <c r="H16" s="31">
        <v>70</v>
      </c>
      <c r="I16" s="56" t="s">
        <v>42</v>
      </c>
      <c r="J16" s="56"/>
      <c r="K16" s="32"/>
      <c r="L16" s="33"/>
    </row>
    <row r="17" spans="1:12" ht="45" customHeight="1">
      <c r="A17" s="28" t="s">
        <v>72</v>
      </c>
      <c r="B17" s="29" t="s">
        <v>93</v>
      </c>
      <c r="C17" s="29" t="s">
        <v>92</v>
      </c>
      <c r="D17" s="29" t="s">
        <v>43</v>
      </c>
      <c r="E17" s="30" t="s">
        <v>41</v>
      </c>
      <c r="F17" s="57">
        <v>19580</v>
      </c>
      <c r="G17" s="57"/>
      <c r="H17" s="30" t="s">
        <v>44</v>
      </c>
      <c r="I17" s="56" t="s">
        <v>42</v>
      </c>
      <c r="J17" s="56"/>
      <c r="K17" s="32"/>
      <c r="L17" s="33"/>
    </row>
    <row r="18" spans="1:12" ht="45" customHeight="1">
      <c r="A18" s="28" t="s">
        <v>72</v>
      </c>
      <c r="B18" s="29" t="s">
        <v>94</v>
      </c>
      <c r="C18" s="29" t="s">
        <v>92</v>
      </c>
      <c r="D18" s="29" t="s">
        <v>43</v>
      </c>
      <c r="E18" s="30" t="s">
        <v>41</v>
      </c>
      <c r="F18" s="57">
        <v>1296</v>
      </c>
      <c r="G18" s="57"/>
      <c r="H18" s="30" t="s">
        <v>45</v>
      </c>
      <c r="I18" s="56" t="s">
        <v>42</v>
      </c>
      <c r="J18" s="56"/>
      <c r="K18" s="32"/>
      <c r="L18" s="33"/>
    </row>
    <row r="19" spans="1:12" ht="45" customHeight="1">
      <c r="A19" s="28" t="s">
        <v>72</v>
      </c>
      <c r="B19" s="29" t="s">
        <v>95</v>
      </c>
      <c r="C19" s="29" t="s">
        <v>92</v>
      </c>
      <c r="D19" s="29" t="s">
        <v>43</v>
      </c>
      <c r="E19" s="30" t="s">
        <v>41</v>
      </c>
      <c r="F19" s="57">
        <v>2581</v>
      </c>
      <c r="G19" s="57"/>
      <c r="H19" s="30" t="s">
        <v>46</v>
      </c>
      <c r="I19" s="56" t="s">
        <v>42</v>
      </c>
      <c r="J19" s="56"/>
      <c r="K19" s="32"/>
      <c r="L19" s="33"/>
    </row>
    <row r="20" spans="1:12" ht="45" customHeight="1">
      <c r="A20" s="28" t="s">
        <v>72</v>
      </c>
      <c r="B20" s="29" t="s">
        <v>96</v>
      </c>
      <c r="C20" s="29" t="s">
        <v>92</v>
      </c>
      <c r="D20" s="29" t="s">
        <v>43</v>
      </c>
      <c r="E20" s="30" t="s">
        <v>41</v>
      </c>
      <c r="F20" s="57">
        <v>4539</v>
      </c>
      <c r="G20" s="57"/>
      <c r="H20" s="30" t="s">
        <v>47</v>
      </c>
      <c r="I20" s="56" t="s">
        <v>42</v>
      </c>
      <c r="J20" s="56"/>
      <c r="K20" s="32"/>
      <c r="L20" s="33"/>
    </row>
    <row r="21" spans="1:12" ht="45" customHeight="1">
      <c r="A21" s="28" t="s">
        <v>72</v>
      </c>
      <c r="B21" s="29" t="s">
        <v>97</v>
      </c>
      <c r="C21" s="29" t="s">
        <v>92</v>
      </c>
      <c r="D21" s="29" t="s">
        <v>43</v>
      </c>
      <c r="E21" s="30" t="s">
        <v>41</v>
      </c>
      <c r="F21" s="55">
        <v>178</v>
      </c>
      <c r="G21" s="55"/>
      <c r="H21" s="30" t="s">
        <v>48</v>
      </c>
      <c r="I21" s="56" t="s">
        <v>42</v>
      </c>
      <c r="J21" s="56"/>
      <c r="K21" s="32"/>
      <c r="L21" s="33"/>
    </row>
    <row r="22" spans="1:12" ht="45" customHeight="1">
      <c r="A22" s="28" t="s">
        <v>72</v>
      </c>
      <c r="B22" s="29" t="s">
        <v>98</v>
      </c>
      <c r="C22" s="29" t="s">
        <v>99</v>
      </c>
      <c r="D22" s="29" t="s">
        <v>40</v>
      </c>
      <c r="E22" s="30" t="s">
        <v>41</v>
      </c>
      <c r="F22" s="57">
        <v>4000</v>
      </c>
      <c r="G22" s="57"/>
      <c r="H22" s="31">
        <v>70</v>
      </c>
      <c r="I22" s="56" t="s">
        <v>42</v>
      </c>
      <c r="J22" s="56"/>
      <c r="K22" s="32"/>
      <c r="L22" s="33"/>
    </row>
    <row r="23" spans="1:12" ht="45" customHeight="1">
      <c r="A23" s="28" t="s">
        <v>72</v>
      </c>
      <c r="B23" s="29" t="s">
        <v>100</v>
      </c>
      <c r="C23" s="29" t="s">
        <v>99</v>
      </c>
      <c r="D23" s="29" t="s">
        <v>43</v>
      </c>
      <c r="E23" s="30" t="s">
        <v>41</v>
      </c>
      <c r="F23" s="55">
        <v>880</v>
      </c>
      <c r="G23" s="55"/>
      <c r="H23" s="30" t="s">
        <v>44</v>
      </c>
      <c r="I23" s="56" t="s">
        <v>42</v>
      </c>
      <c r="J23" s="56"/>
      <c r="K23" s="32"/>
      <c r="L23" s="33"/>
    </row>
    <row r="24" spans="1:12" ht="45" customHeight="1">
      <c r="A24" s="28" t="s">
        <v>72</v>
      </c>
      <c r="B24" s="29" t="s">
        <v>101</v>
      </c>
      <c r="C24" s="29" t="s">
        <v>99</v>
      </c>
      <c r="D24" s="29" t="s">
        <v>43</v>
      </c>
      <c r="E24" s="30" t="s">
        <v>41</v>
      </c>
      <c r="F24" s="55">
        <v>116</v>
      </c>
      <c r="G24" s="55"/>
      <c r="H24" s="30" t="s">
        <v>46</v>
      </c>
      <c r="I24" s="56" t="s">
        <v>42</v>
      </c>
      <c r="J24" s="56"/>
      <c r="K24" s="32"/>
      <c r="L24" s="33"/>
    </row>
    <row r="25" spans="1:12" ht="45" customHeight="1">
      <c r="A25" s="28" t="s">
        <v>72</v>
      </c>
      <c r="B25" s="29" t="s">
        <v>102</v>
      </c>
      <c r="C25" s="29" t="s">
        <v>99</v>
      </c>
      <c r="D25" s="29" t="s">
        <v>43</v>
      </c>
      <c r="E25" s="30" t="s">
        <v>41</v>
      </c>
      <c r="F25" s="55">
        <v>204</v>
      </c>
      <c r="G25" s="55"/>
      <c r="H25" s="30" t="s">
        <v>47</v>
      </c>
      <c r="I25" s="56" t="s">
        <v>42</v>
      </c>
      <c r="J25" s="56"/>
      <c r="K25" s="32"/>
      <c r="L25" s="33"/>
    </row>
    <row r="26" spans="1:12" ht="45" customHeight="1">
      <c r="A26" s="28" t="s">
        <v>72</v>
      </c>
      <c r="B26" s="29" t="s">
        <v>103</v>
      </c>
      <c r="C26" s="29" t="s">
        <v>99</v>
      </c>
      <c r="D26" s="29" t="s">
        <v>43</v>
      </c>
      <c r="E26" s="30" t="s">
        <v>41</v>
      </c>
      <c r="F26" s="55">
        <v>8</v>
      </c>
      <c r="G26" s="55"/>
      <c r="H26" s="30" t="s">
        <v>48</v>
      </c>
      <c r="I26" s="56" t="s">
        <v>42</v>
      </c>
      <c r="J26" s="56"/>
      <c r="K26" s="32"/>
      <c r="L26" s="33"/>
    </row>
    <row r="27" spans="1:12" ht="45" customHeight="1">
      <c r="A27" s="28" t="s">
        <v>72</v>
      </c>
      <c r="B27" s="29" t="s">
        <v>104</v>
      </c>
      <c r="C27" s="29" t="s">
        <v>105</v>
      </c>
      <c r="D27" s="29" t="s">
        <v>40</v>
      </c>
      <c r="E27" s="30" t="s">
        <v>41</v>
      </c>
      <c r="F27" s="57">
        <v>2274</v>
      </c>
      <c r="G27" s="57"/>
      <c r="H27" s="31">
        <v>70</v>
      </c>
      <c r="I27" s="56" t="s">
        <v>42</v>
      </c>
      <c r="J27" s="56"/>
      <c r="K27" s="32"/>
      <c r="L27" s="33"/>
    </row>
    <row r="28" spans="1:12" ht="45" customHeight="1">
      <c r="A28" s="28" t="s">
        <v>72</v>
      </c>
      <c r="B28" s="29" t="s">
        <v>106</v>
      </c>
      <c r="C28" s="29" t="s">
        <v>105</v>
      </c>
      <c r="D28" s="29" t="s">
        <v>43</v>
      </c>
      <c r="E28" s="30" t="s">
        <v>41</v>
      </c>
      <c r="F28" s="55">
        <v>500.28</v>
      </c>
      <c r="G28" s="55"/>
      <c r="H28" s="30" t="s">
        <v>44</v>
      </c>
      <c r="I28" s="56" t="s">
        <v>42</v>
      </c>
      <c r="J28" s="56"/>
      <c r="K28" s="32"/>
      <c r="L28" s="33"/>
    </row>
    <row r="29" spans="1:12" ht="45" customHeight="1">
      <c r="A29" s="28" t="s">
        <v>72</v>
      </c>
      <c r="B29" s="29" t="s">
        <v>107</v>
      </c>
      <c r="C29" s="29" t="s">
        <v>105</v>
      </c>
      <c r="D29" s="29" t="s">
        <v>43</v>
      </c>
      <c r="E29" s="30" t="s">
        <v>41</v>
      </c>
      <c r="F29" s="55">
        <v>65.95</v>
      </c>
      <c r="G29" s="55"/>
      <c r="H29" s="30" t="s">
        <v>46</v>
      </c>
      <c r="I29" s="56" t="s">
        <v>42</v>
      </c>
      <c r="J29" s="56"/>
      <c r="K29" s="32"/>
      <c r="L29" s="33"/>
    </row>
    <row r="30" spans="1:12" ht="45" customHeight="1">
      <c r="A30" s="28" t="s">
        <v>72</v>
      </c>
      <c r="B30" s="29" t="s">
        <v>108</v>
      </c>
      <c r="C30" s="29" t="s">
        <v>105</v>
      </c>
      <c r="D30" s="29" t="s">
        <v>43</v>
      </c>
      <c r="E30" s="30" t="s">
        <v>41</v>
      </c>
      <c r="F30" s="55">
        <v>115.97</v>
      </c>
      <c r="G30" s="55"/>
      <c r="H30" s="30" t="s">
        <v>47</v>
      </c>
      <c r="I30" s="56" t="s">
        <v>42</v>
      </c>
      <c r="J30" s="56"/>
      <c r="K30" s="32"/>
      <c r="L30" s="33"/>
    </row>
    <row r="31" spans="1:12" ht="45" customHeight="1">
      <c r="A31" s="28" t="s">
        <v>72</v>
      </c>
      <c r="B31" s="29" t="s">
        <v>109</v>
      </c>
      <c r="C31" s="29" t="s">
        <v>105</v>
      </c>
      <c r="D31" s="29" t="s">
        <v>43</v>
      </c>
      <c r="E31" s="30" t="s">
        <v>41</v>
      </c>
      <c r="F31" s="55">
        <v>4.55</v>
      </c>
      <c r="G31" s="55"/>
      <c r="H31" s="30" t="s">
        <v>48</v>
      </c>
      <c r="I31" s="56" t="s">
        <v>42</v>
      </c>
      <c r="J31" s="56"/>
      <c r="K31" s="32"/>
      <c r="L31" s="33"/>
    </row>
    <row r="32" spans="1:12" ht="45" hidden="1" customHeight="1">
      <c r="A32" s="28" t="s">
        <v>72</v>
      </c>
      <c r="B32" s="29" t="s">
        <v>110</v>
      </c>
      <c r="C32" s="29" t="s">
        <v>92</v>
      </c>
      <c r="D32" s="29" t="s">
        <v>111</v>
      </c>
      <c r="E32" s="30" t="s">
        <v>41</v>
      </c>
      <c r="F32" s="57">
        <v>5000</v>
      </c>
      <c r="G32" s="57"/>
      <c r="H32" s="30" t="s">
        <v>62</v>
      </c>
      <c r="I32" s="56" t="s">
        <v>42</v>
      </c>
      <c r="J32" s="56"/>
      <c r="K32" s="32"/>
      <c r="L32" s="33"/>
    </row>
    <row r="33" spans="1:12" ht="45" hidden="1" customHeight="1">
      <c r="A33" s="28" t="s">
        <v>72</v>
      </c>
      <c r="B33" s="29" t="s">
        <v>112</v>
      </c>
      <c r="C33" s="29" t="s">
        <v>113</v>
      </c>
      <c r="D33" s="29" t="s">
        <v>55</v>
      </c>
      <c r="E33" s="30" t="s">
        <v>41</v>
      </c>
      <c r="F33" s="57">
        <v>10145.77</v>
      </c>
      <c r="G33" s="57"/>
      <c r="H33" s="30" t="s">
        <v>56</v>
      </c>
      <c r="I33" s="56" t="s">
        <v>42</v>
      </c>
      <c r="J33" s="56"/>
      <c r="K33" s="32"/>
      <c r="L33" s="33"/>
    </row>
    <row r="34" spans="1:12" ht="45" hidden="1" customHeight="1">
      <c r="A34" s="28" t="s">
        <v>72</v>
      </c>
      <c r="B34" s="29" t="s">
        <v>114</v>
      </c>
      <c r="C34" s="29" t="s">
        <v>92</v>
      </c>
      <c r="D34" s="29" t="s">
        <v>115</v>
      </c>
      <c r="E34" s="30" t="s">
        <v>41</v>
      </c>
      <c r="F34" s="57">
        <v>53667.17</v>
      </c>
      <c r="G34" s="57"/>
      <c r="H34" s="30" t="s">
        <v>57</v>
      </c>
      <c r="I34" s="56" t="s">
        <v>42</v>
      </c>
      <c r="J34" s="56"/>
      <c r="K34" s="32"/>
      <c r="L34" s="33"/>
    </row>
    <row r="35" spans="1:12" ht="45" hidden="1" customHeight="1">
      <c r="A35" s="28" t="s">
        <v>72</v>
      </c>
      <c r="B35" s="29" t="s">
        <v>114</v>
      </c>
      <c r="C35" s="29" t="s">
        <v>92</v>
      </c>
      <c r="D35" s="29" t="s">
        <v>116</v>
      </c>
      <c r="E35" s="30" t="s">
        <v>41</v>
      </c>
      <c r="F35" s="55">
        <v>958.93</v>
      </c>
      <c r="G35" s="55"/>
      <c r="H35" s="30" t="s">
        <v>57</v>
      </c>
      <c r="I35" s="56" t="s">
        <v>42</v>
      </c>
      <c r="J35" s="56"/>
      <c r="K35" s="32"/>
      <c r="L35" s="33"/>
    </row>
    <row r="36" spans="1:12" ht="45" hidden="1" customHeight="1">
      <c r="A36" s="28" t="s">
        <v>72</v>
      </c>
      <c r="B36" s="29" t="s">
        <v>114</v>
      </c>
      <c r="C36" s="29" t="s">
        <v>92</v>
      </c>
      <c r="D36" s="29" t="s">
        <v>63</v>
      </c>
      <c r="E36" s="30" t="s">
        <v>41</v>
      </c>
      <c r="F36" s="57">
        <v>2584.7600000000002</v>
      </c>
      <c r="G36" s="57"/>
      <c r="H36" s="30" t="s">
        <v>57</v>
      </c>
      <c r="I36" s="56" t="s">
        <v>42</v>
      </c>
      <c r="J36" s="56"/>
      <c r="K36" s="32"/>
      <c r="L36" s="33"/>
    </row>
    <row r="37" spans="1:12" ht="45" hidden="1" customHeight="1">
      <c r="A37" s="28" t="s">
        <v>72</v>
      </c>
      <c r="B37" s="29" t="s">
        <v>114</v>
      </c>
      <c r="C37" s="29" t="s">
        <v>92</v>
      </c>
      <c r="D37" s="29" t="s">
        <v>117</v>
      </c>
      <c r="E37" s="30" t="s">
        <v>41</v>
      </c>
      <c r="F37" s="57">
        <v>3389.83</v>
      </c>
      <c r="G37" s="57"/>
      <c r="H37" s="30" t="s">
        <v>57</v>
      </c>
      <c r="I37" s="56" t="s">
        <v>42</v>
      </c>
      <c r="J37" s="56"/>
      <c r="K37" s="32"/>
      <c r="L37" s="33"/>
    </row>
    <row r="38" spans="1:12" ht="45" hidden="1" customHeight="1">
      <c r="A38" s="28" t="s">
        <v>72</v>
      </c>
      <c r="B38" s="29" t="s">
        <v>114</v>
      </c>
      <c r="C38" s="29" t="s">
        <v>92</v>
      </c>
      <c r="D38" s="29" t="s">
        <v>118</v>
      </c>
      <c r="E38" s="30" t="s">
        <v>41</v>
      </c>
      <c r="F38" s="57">
        <v>5382.09</v>
      </c>
      <c r="G38" s="57"/>
      <c r="H38" s="30" t="s">
        <v>58</v>
      </c>
      <c r="I38" s="56" t="s">
        <v>42</v>
      </c>
      <c r="J38" s="56"/>
      <c r="K38" s="32"/>
      <c r="L38" s="33"/>
    </row>
    <row r="39" spans="1:12" ht="45" hidden="1" customHeight="1">
      <c r="A39" s="28" t="s">
        <v>72</v>
      </c>
      <c r="B39" s="29" t="s">
        <v>114</v>
      </c>
      <c r="C39" s="29" t="s">
        <v>92</v>
      </c>
      <c r="D39" s="29" t="s">
        <v>119</v>
      </c>
      <c r="E39" s="30" t="s">
        <v>41</v>
      </c>
      <c r="F39" s="55">
        <v>567.79</v>
      </c>
      <c r="G39" s="55"/>
      <c r="H39" s="30" t="s">
        <v>58</v>
      </c>
      <c r="I39" s="56" t="s">
        <v>42</v>
      </c>
      <c r="J39" s="56"/>
      <c r="K39" s="32"/>
      <c r="L39" s="33"/>
    </row>
    <row r="40" spans="1:12" ht="45" hidden="1" customHeight="1">
      <c r="A40" s="28" t="s">
        <v>72</v>
      </c>
      <c r="B40" s="29" t="s">
        <v>114</v>
      </c>
      <c r="C40" s="29" t="s">
        <v>92</v>
      </c>
      <c r="D40" s="29" t="s">
        <v>120</v>
      </c>
      <c r="E40" s="30" t="s">
        <v>41</v>
      </c>
      <c r="F40" s="57">
        <v>6356.81</v>
      </c>
      <c r="G40" s="57"/>
      <c r="H40" s="30" t="s">
        <v>57</v>
      </c>
      <c r="I40" s="56" t="s">
        <v>42</v>
      </c>
      <c r="J40" s="56"/>
      <c r="K40" s="32"/>
      <c r="L40" s="33"/>
    </row>
    <row r="41" spans="1:12" ht="45" hidden="1" customHeight="1">
      <c r="A41" s="28" t="s">
        <v>72</v>
      </c>
      <c r="B41" s="29" t="s">
        <v>114</v>
      </c>
      <c r="C41" s="29" t="s">
        <v>92</v>
      </c>
      <c r="D41" s="29" t="s">
        <v>121</v>
      </c>
      <c r="E41" s="30" t="s">
        <v>41</v>
      </c>
      <c r="F41" s="57">
        <v>6065.54</v>
      </c>
      <c r="G41" s="57"/>
      <c r="H41" s="30" t="s">
        <v>57</v>
      </c>
      <c r="I41" s="56" t="s">
        <v>42</v>
      </c>
      <c r="J41" s="56"/>
      <c r="K41" s="32"/>
      <c r="L41" s="33"/>
    </row>
    <row r="42" spans="1:12" ht="45" hidden="1" customHeight="1">
      <c r="A42" s="28" t="s">
        <v>72</v>
      </c>
      <c r="B42" s="29" t="s">
        <v>114</v>
      </c>
      <c r="C42" s="29" t="s">
        <v>92</v>
      </c>
      <c r="D42" s="29" t="s">
        <v>65</v>
      </c>
      <c r="E42" s="30" t="s">
        <v>41</v>
      </c>
      <c r="F42" s="55">
        <v>416.67</v>
      </c>
      <c r="G42" s="55"/>
      <c r="H42" s="30" t="s">
        <v>57</v>
      </c>
      <c r="I42" s="56" t="s">
        <v>42</v>
      </c>
      <c r="J42" s="56"/>
      <c r="K42" s="32"/>
      <c r="L42" s="33"/>
    </row>
    <row r="43" spans="1:12" ht="45" hidden="1" customHeight="1">
      <c r="A43" s="28" t="s">
        <v>72</v>
      </c>
      <c r="B43" s="29" t="s">
        <v>114</v>
      </c>
      <c r="C43" s="29" t="s">
        <v>92</v>
      </c>
      <c r="D43" s="29" t="s">
        <v>64</v>
      </c>
      <c r="E43" s="30" t="s">
        <v>41</v>
      </c>
      <c r="F43" s="55">
        <v>186.02</v>
      </c>
      <c r="G43" s="55"/>
      <c r="H43" s="30" t="s">
        <v>57</v>
      </c>
      <c r="I43" s="56" t="s">
        <v>42</v>
      </c>
      <c r="J43" s="56"/>
      <c r="K43" s="32"/>
      <c r="L43" s="33"/>
    </row>
    <row r="44" spans="1:12" ht="45" hidden="1" customHeight="1">
      <c r="A44" s="28" t="s">
        <v>72</v>
      </c>
      <c r="B44" s="29" t="s">
        <v>114</v>
      </c>
      <c r="C44" s="29" t="s">
        <v>92</v>
      </c>
      <c r="D44" s="29" t="s">
        <v>66</v>
      </c>
      <c r="E44" s="30" t="s">
        <v>41</v>
      </c>
      <c r="F44" s="55">
        <v>450</v>
      </c>
      <c r="G44" s="55"/>
      <c r="H44" s="30" t="s">
        <v>57</v>
      </c>
      <c r="I44" s="56" t="s">
        <v>42</v>
      </c>
      <c r="J44" s="56"/>
      <c r="K44" s="32"/>
      <c r="L44" s="33"/>
    </row>
    <row r="45" spans="1:12" ht="45" hidden="1" customHeight="1">
      <c r="A45" s="28" t="s">
        <v>72</v>
      </c>
      <c r="B45" s="29" t="s">
        <v>114</v>
      </c>
      <c r="C45" s="29" t="s">
        <v>92</v>
      </c>
      <c r="D45" s="29" t="s">
        <v>59</v>
      </c>
      <c r="E45" s="30" t="s">
        <v>41</v>
      </c>
      <c r="F45" s="55">
        <v>153.66999999999999</v>
      </c>
      <c r="G45" s="55"/>
      <c r="H45" s="30" t="s">
        <v>57</v>
      </c>
      <c r="I45" s="56" t="s">
        <v>42</v>
      </c>
      <c r="J45" s="56"/>
      <c r="K45" s="32"/>
      <c r="L45" s="33"/>
    </row>
    <row r="46" spans="1:12" ht="45" hidden="1" customHeight="1">
      <c r="A46" s="28" t="s">
        <v>72</v>
      </c>
      <c r="B46" s="29" t="s">
        <v>114</v>
      </c>
      <c r="C46" s="29" t="s">
        <v>92</v>
      </c>
      <c r="D46" s="29" t="s">
        <v>60</v>
      </c>
      <c r="E46" s="30" t="s">
        <v>41</v>
      </c>
      <c r="F46" s="55">
        <v>275</v>
      </c>
      <c r="G46" s="55"/>
      <c r="H46" s="30" t="s">
        <v>57</v>
      </c>
      <c r="I46" s="56" t="s">
        <v>42</v>
      </c>
      <c r="J46" s="56"/>
      <c r="K46" s="32"/>
      <c r="L46" s="33"/>
    </row>
    <row r="47" spans="1:12" ht="45" hidden="1" customHeight="1">
      <c r="A47" s="28" t="s">
        <v>72</v>
      </c>
      <c r="B47" s="29" t="s">
        <v>114</v>
      </c>
      <c r="C47" s="29" t="s">
        <v>92</v>
      </c>
      <c r="D47" s="29" t="s">
        <v>122</v>
      </c>
      <c r="E47" s="30" t="s">
        <v>41</v>
      </c>
      <c r="F47" s="57">
        <v>3078.48</v>
      </c>
      <c r="G47" s="57"/>
      <c r="H47" s="30" t="s">
        <v>57</v>
      </c>
      <c r="I47" s="56" t="s">
        <v>42</v>
      </c>
      <c r="J47" s="56"/>
      <c r="K47" s="32"/>
      <c r="L47" s="33"/>
    </row>
    <row r="48" spans="1:12" ht="45" hidden="1" customHeight="1">
      <c r="A48" s="28" t="s">
        <v>72</v>
      </c>
      <c r="B48" s="29" t="s">
        <v>114</v>
      </c>
      <c r="C48" s="29" t="s">
        <v>92</v>
      </c>
      <c r="D48" s="29" t="s">
        <v>61</v>
      </c>
      <c r="E48" s="30" t="s">
        <v>41</v>
      </c>
      <c r="F48" s="57">
        <v>1847.59</v>
      </c>
      <c r="G48" s="57"/>
      <c r="H48" s="30" t="s">
        <v>57</v>
      </c>
      <c r="I48" s="56" t="s">
        <v>42</v>
      </c>
      <c r="J48" s="56"/>
      <c r="K48" s="32"/>
      <c r="L48" s="33"/>
    </row>
    <row r="49" spans="1:12" ht="45" hidden="1" customHeight="1">
      <c r="A49" s="28" t="s">
        <v>72</v>
      </c>
      <c r="B49" s="29" t="s">
        <v>114</v>
      </c>
      <c r="C49" s="29" t="s">
        <v>92</v>
      </c>
      <c r="D49" s="29" t="s">
        <v>68</v>
      </c>
      <c r="E49" s="30" t="s">
        <v>41</v>
      </c>
      <c r="F49" s="55">
        <v>499.36</v>
      </c>
      <c r="G49" s="55"/>
      <c r="H49" s="30" t="s">
        <v>57</v>
      </c>
      <c r="I49" s="56" t="s">
        <v>42</v>
      </c>
      <c r="J49" s="56"/>
      <c r="K49" s="32"/>
      <c r="L49" s="33"/>
    </row>
    <row r="50" spans="1:12" ht="45" hidden="1" customHeight="1">
      <c r="A50" s="28" t="s">
        <v>72</v>
      </c>
      <c r="B50" s="29" t="s">
        <v>114</v>
      </c>
      <c r="C50" s="29" t="s">
        <v>92</v>
      </c>
      <c r="D50" s="29" t="s">
        <v>69</v>
      </c>
      <c r="E50" s="30" t="s">
        <v>41</v>
      </c>
      <c r="F50" s="55">
        <v>702.85</v>
      </c>
      <c r="G50" s="55"/>
      <c r="H50" s="30" t="s">
        <v>57</v>
      </c>
      <c r="I50" s="56" t="s">
        <v>42</v>
      </c>
      <c r="J50" s="56"/>
      <c r="K50" s="32"/>
      <c r="L50" s="33"/>
    </row>
    <row r="51" spans="1:12" ht="45" hidden="1" customHeight="1">
      <c r="A51" s="28" t="s">
        <v>72</v>
      </c>
      <c r="B51" s="29" t="s">
        <v>114</v>
      </c>
      <c r="C51" s="29" t="s">
        <v>92</v>
      </c>
      <c r="D51" s="29" t="s">
        <v>123</v>
      </c>
      <c r="E51" s="30" t="s">
        <v>41</v>
      </c>
      <c r="F51" s="57">
        <v>2658.33</v>
      </c>
      <c r="G51" s="57"/>
      <c r="H51" s="30" t="s">
        <v>67</v>
      </c>
      <c r="I51" s="56" t="s">
        <v>42</v>
      </c>
      <c r="J51" s="56"/>
      <c r="K51" s="32"/>
      <c r="L51" s="33"/>
    </row>
    <row r="52" spans="1:12" ht="45" hidden="1" customHeight="1">
      <c r="A52" s="28" t="s">
        <v>72</v>
      </c>
      <c r="B52" s="29" t="s">
        <v>114</v>
      </c>
      <c r="C52" s="29" t="s">
        <v>92</v>
      </c>
      <c r="D52" s="29" t="s">
        <v>124</v>
      </c>
      <c r="E52" s="30" t="s">
        <v>41</v>
      </c>
      <c r="F52" s="57">
        <v>1781.5</v>
      </c>
      <c r="G52" s="57"/>
      <c r="H52" s="30" t="s">
        <v>57</v>
      </c>
      <c r="I52" s="56" t="s">
        <v>42</v>
      </c>
      <c r="J52" s="56"/>
      <c r="K52" s="32"/>
      <c r="L52" s="33"/>
    </row>
    <row r="53" spans="1:12" ht="45" hidden="1" customHeight="1">
      <c r="A53" s="28" t="s">
        <v>72</v>
      </c>
      <c r="B53" s="29" t="s">
        <v>114</v>
      </c>
      <c r="C53" s="29" t="s">
        <v>92</v>
      </c>
      <c r="D53" s="29" t="s">
        <v>125</v>
      </c>
      <c r="E53" s="30" t="s">
        <v>41</v>
      </c>
      <c r="F53" s="57">
        <v>6118</v>
      </c>
      <c r="G53" s="57"/>
      <c r="H53" s="30" t="s">
        <v>57</v>
      </c>
      <c r="I53" s="56" t="s">
        <v>42</v>
      </c>
      <c r="J53" s="56"/>
      <c r="K53" s="32"/>
      <c r="L53" s="33"/>
    </row>
    <row r="54" spans="1:12" ht="45" hidden="1" customHeight="1">
      <c r="A54" s="28" t="s">
        <v>126</v>
      </c>
      <c r="B54" s="29" t="s">
        <v>127</v>
      </c>
      <c r="C54" s="29" t="s">
        <v>92</v>
      </c>
      <c r="D54" s="29" t="s">
        <v>128</v>
      </c>
      <c r="E54" s="30" t="s">
        <v>41</v>
      </c>
      <c r="F54" s="57">
        <v>31372</v>
      </c>
      <c r="G54" s="57"/>
      <c r="H54" s="30" t="s">
        <v>62</v>
      </c>
      <c r="I54" s="56" t="s">
        <v>42</v>
      </c>
      <c r="J54" s="56"/>
      <c r="K54" s="32"/>
      <c r="L54" s="33"/>
    </row>
    <row r="55" spans="1:12" ht="45" hidden="1" customHeight="1">
      <c r="A55" s="58" t="s">
        <v>49</v>
      </c>
      <c r="B55" s="58"/>
      <c r="C55" s="58"/>
      <c r="D55" s="58"/>
      <c r="E55" s="59">
        <v>283424.73</v>
      </c>
      <c r="F55" s="59"/>
      <c r="G55" s="59"/>
      <c r="H55" s="60">
        <v>0</v>
      </c>
      <c r="I55" s="60"/>
      <c r="J55" s="60"/>
      <c r="K55" s="34"/>
      <c r="L55" s="35">
        <v>0</v>
      </c>
    </row>
    <row r="56" spans="1:12" ht="45" customHeight="1">
      <c r="A56" s="28"/>
      <c r="B56" s="29"/>
      <c r="C56" s="29"/>
      <c r="D56" s="29"/>
      <c r="E56" s="30"/>
      <c r="F56" s="57"/>
      <c r="G56" s="57"/>
      <c r="H56" s="31"/>
      <c r="I56" s="56"/>
      <c r="J56" s="56"/>
      <c r="K56" s="32"/>
      <c r="L56" s="33"/>
    </row>
    <row r="57" spans="1:12" ht="45" customHeight="1">
      <c r="A57" s="28"/>
      <c r="B57" s="29"/>
      <c r="C57" s="29"/>
      <c r="D57" s="29"/>
      <c r="E57" s="30"/>
      <c r="F57" s="55"/>
      <c r="G57" s="55"/>
      <c r="H57" s="30"/>
      <c r="I57" s="56"/>
      <c r="J57" s="56"/>
      <c r="K57" s="32"/>
      <c r="L57" s="33"/>
    </row>
    <row r="58" spans="1:12" ht="45" customHeight="1">
      <c r="A58" s="28"/>
      <c r="B58" s="29"/>
      <c r="C58" s="29"/>
      <c r="D58" s="29"/>
      <c r="E58" s="30"/>
      <c r="F58" s="55"/>
      <c r="G58" s="55"/>
      <c r="H58" s="30"/>
      <c r="I58" s="56"/>
      <c r="J58" s="56"/>
      <c r="K58" s="32"/>
      <c r="L58" s="33"/>
    </row>
    <row r="59" spans="1:12" ht="45" customHeight="1">
      <c r="A59" s="28"/>
      <c r="B59" s="29"/>
      <c r="C59" s="29"/>
      <c r="D59" s="29"/>
      <c r="E59" s="30"/>
      <c r="F59" s="55"/>
      <c r="G59" s="55"/>
      <c r="H59" s="30"/>
      <c r="I59" s="56"/>
      <c r="J59" s="56"/>
      <c r="K59" s="32"/>
      <c r="L59" s="33"/>
    </row>
    <row r="60" spans="1:12" ht="45" customHeight="1">
      <c r="A60" s="28"/>
      <c r="B60" s="29"/>
      <c r="C60" s="29"/>
      <c r="D60" s="29"/>
      <c r="E60" s="30"/>
      <c r="F60" s="57"/>
      <c r="G60" s="57"/>
      <c r="H60" s="30"/>
      <c r="I60" s="56"/>
      <c r="J60" s="56"/>
      <c r="K60" s="32"/>
      <c r="L60" s="33"/>
    </row>
    <row r="61" spans="1:12" ht="45" customHeight="1">
      <c r="A61" s="28"/>
      <c r="B61" s="29"/>
      <c r="C61" s="29"/>
      <c r="D61" s="29"/>
      <c r="E61" s="30"/>
      <c r="F61" s="57"/>
      <c r="G61" s="57"/>
      <c r="H61" s="30"/>
      <c r="I61" s="56"/>
      <c r="J61" s="56"/>
      <c r="K61" s="32"/>
      <c r="L61" s="33"/>
    </row>
    <row r="62" spans="1:12" ht="45" customHeight="1">
      <c r="A62" s="28"/>
      <c r="B62" s="29"/>
      <c r="C62" s="29"/>
      <c r="D62" s="29"/>
      <c r="E62" s="30"/>
      <c r="F62" s="57"/>
      <c r="G62" s="57"/>
      <c r="H62" s="30"/>
      <c r="I62" s="56"/>
      <c r="J62" s="56"/>
      <c r="K62" s="32"/>
      <c r="L62" s="33"/>
    </row>
    <row r="63" spans="1:12" ht="45" customHeight="1">
      <c r="A63" s="28"/>
      <c r="B63" s="29"/>
      <c r="C63" s="29"/>
      <c r="D63" s="29"/>
      <c r="E63" s="30"/>
      <c r="F63" s="57"/>
      <c r="G63" s="57"/>
      <c r="H63" s="30"/>
      <c r="I63" s="56"/>
      <c r="J63" s="56"/>
      <c r="K63" s="32"/>
      <c r="L63" s="33"/>
    </row>
    <row r="64" spans="1:12" ht="45" customHeight="1">
      <c r="A64" s="28"/>
      <c r="B64" s="29"/>
      <c r="C64" s="29"/>
      <c r="D64" s="29"/>
      <c r="E64" s="30"/>
      <c r="F64" s="55"/>
      <c r="G64" s="55"/>
      <c r="H64" s="30"/>
      <c r="I64" s="56"/>
      <c r="J64" s="56"/>
      <c r="K64" s="32"/>
      <c r="L64" s="33"/>
    </row>
    <row r="65" spans="1:12" ht="45" customHeight="1">
      <c r="A65" s="28"/>
      <c r="B65" s="29"/>
      <c r="C65" s="29"/>
      <c r="D65" s="29"/>
      <c r="E65" s="30"/>
      <c r="F65" s="57"/>
      <c r="G65" s="57"/>
      <c r="H65" s="30"/>
      <c r="I65" s="56"/>
      <c r="J65" s="56"/>
      <c r="K65" s="32"/>
      <c r="L65" s="33"/>
    </row>
    <row r="66" spans="1:12" ht="45" customHeight="1">
      <c r="A66" s="28"/>
      <c r="B66" s="29"/>
      <c r="C66" s="29"/>
      <c r="D66" s="29"/>
      <c r="E66" s="30"/>
      <c r="F66" s="57"/>
      <c r="G66" s="57"/>
      <c r="H66" s="30"/>
      <c r="I66" s="56"/>
      <c r="J66" s="56"/>
      <c r="K66" s="32"/>
      <c r="L66" s="33"/>
    </row>
    <row r="67" spans="1:12" ht="45" customHeight="1">
      <c r="A67" s="28"/>
      <c r="B67" s="29"/>
      <c r="C67" s="29"/>
      <c r="D67" s="29"/>
      <c r="E67" s="30"/>
      <c r="F67" s="57"/>
      <c r="G67" s="57"/>
      <c r="H67" s="30"/>
      <c r="I67" s="56"/>
      <c r="J67" s="56"/>
      <c r="K67" s="32"/>
      <c r="L67" s="33"/>
    </row>
    <row r="68" spans="1:12" ht="45" customHeight="1">
      <c r="A68" s="58"/>
      <c r="B68" s="58"/>
      <c r="C68" s="58"/>
      <c r="D68" s="58"/>
      <c r="E68" s="59"/>
      <c r="F68" s="59"/>
      <c r="G68" s="59"/>
      <c r="H68" s="60"/>
      <c r="I68" s="60"/>
      <c r="J68" s="60"/>
      <c r="K68" s="34"/>
      <c r="L68" s="35"/>
    </row>
    <row r="69" spans="1:12" ht="45" customHeight="1">
      <c r="A69" s="28"/>
      <c r="B69" s="29"/>
      <c r="C69" s="29"/>
      <c r="D69" s="29"/>
      <c r="E69" s="30"/>
      <c r="F69" s="55"/>
      <c r="G69" s="55"/>
      <c r="H69" s="30"/>
      <c r="I69" s="56"/>
      <c r="J69" s="56"/>
      <c r="K69" s="32"/>
      <c r="L69" s="33"/>
    </row>
    <row r="70" spans="1:12" ht="45" customHeight="1">
      <c r="A70" s="28"/>
      <c r="B70" s="29"/>
      <c r="C70" s="29"/>
      <c r="D70" s="29"/>
      <c r="E70" s="30"/>
      <c r="F70" s="55"/>
      <c r="G70" s="55"/>
      <c r="H70" s="30"/>
      <c r="I70" s="56"/>
      <c r="J70" s="56"/>
      <c r="K70" s="32"/>
      <c r="L70" s="33"/>
    </row>
    <row r="71" spans="1:12" ht="45" customHeight="1">
      <c r="A71" s="28"/>
      <c r="B71" s="29"/>
      <c r="C71" s="29"/>
      <c r="D71" s="29"/>
      <c r="E71" s="30"/>
      <c r="F71" s="55"/>
      <c r="G71" s="55"/>
      <c r="H71" s="30"/>
      <c r="I71" s="56"/>
      <c r="J71" s="56"/>
      <c r="K71" s="32"/>
      <c r="L71" s="33"/>
    </row>
    <row r="72" spans="1:12" ht="45" customHeight="1">
      <c r="A72" s="28"/>
      <c r="B72" s="29"/>
      <c r="C72" s="29"/>
      <c r="D72" s="29"/>
      <c r="E72" s="30"/>
      <c r="F72" s="57"/>
      <c r="G72" s="57"/>
      <c r="H72" s="30"/>
      <c r="I72" s="56"/>
      <c r="J72" s="56"/>
      <c r="K72" s="32"/>
      <c r="L72" s="33"/>
    </row>
    <row r="73" spans="1:12" ht="45" customHeight="1">
      <c r="A73" s="28"/>
      <c r="B73" s="29"/>
      <c r="C73" s="29"/>
      <c r="D73" s="29"/>
      <c r="E73" s="30"/>
      <c r="F73" s="57"/>
      <c r="G73" s="57"/>
      <c r="H73" s="30"/>
      <c r="I73" s="56"/>
      <c r="J73" s="56"/>
      <c r="K73" s="32"/>
      <c r="L73" s="33"/>
    </row>
    <row r="74" spans="1:12" ht="45" customHeight="1">
      <c r="A74" s="28"/>
      <c r="B74" s="29"/>
      <c r="C74" s="29"/>
      <c r="D74" s="29"/>
      <c r="E74" s="30"/>
      <c r="F74" s="55"/>
      <c r="G74" s="55"/>
      <c r="H74" s="30"/>
      <c r="I74" s="56"/>
      <c r="J74" s="56"/>
      <c r="K74" s="32"/>
      <c r="L74" s="33"/>
    </row>
    <row r="75" spans="1:12" ht="45" customHeight="1">
      <c r="A75" s="28"/>
      <c r="B75" s="29"/>
      <c r="C75" s="29"/>
      <c r="D75" s="29"/>
      <c r="E75" s="30"/>
      <c r="F75" s="55"/>
      <c r="G75" s="55"/>
      <c r="H75" s="30"/>
      <c r="I75" s="56"/>
      <c r="J75" s="56"/>
      <c r="K75" s="32"/>
      <c r="L75" s="33"/>
    </row>
    <row r="76" spans="1:12" ht="45" customHeight="1">
      <c r="A76" s="28"/>
      <c r="B76" s="29"/>
      <c r="C76" s="29"/>
      <c r="D76" s="29"/>
      <c r="E76" s="30"/>
      <c r="F76" s="57"/>
      <c r="G76" s="57"/>
      <c r="H76" s="30"/>
      <c r="I76" s="56"/>
      <c r="J76" s="56"/>
      <c r="K76" s="32"/>
      <c r="L76" s="33"/>
    </row>
    <row r="77" spans="1:12" ht="45" customHeight="1">
      <c r="A77" s="28"/>
      <c r="B77" s="29"/>
      <c r="C77" s="29"/>
      <c r="D77" s="29"/>
      <c r="E77" s="30"/>
      <c r="F77" s="57"/>
      <c r="G77" s="57"/>
      <c r="H77" s="30"/>
      <c r="I77" s="56"/>
      <c r="J77" s="56"/>
      <c r="K77" s="32"/>
      <c r="L77" s="33"/>
    </row>
    <row r="78" spans="1:12" ht="45" customHeight="1">
      <c r="A78" s="28"/>
      <c r="B78" s="29"/>
      <c r="C78" s="29"/>
      <c r="D78" s="29"/>
      <c r="E78" s="30"/>
      <c r="F78" s="57"/>
      <c r="G78" s="57"/>
      <c r="H78" s="30"/>
      <c r="I78" s="56"/>
      <c r="J78" s="56"/>
      <c r="K78" s="32"/>
      <c r="L78" s="33"/>
    </row>
    <row r="79" spans="1:12" ht="45" customHeight="1">
      <c r="A79" s="28"/>
      <c r="B79" s="29"/>
      <c r="C79" s="29"/>
      <c r="D79" s="29"/>
      <c r="E79" s="30"/>
      <c r="F79" s="57"/>
      <c r="G79" s="57"/>
      <c r="H79" s="30"/>
      <c r="I79" s="56"/>
      <c r="J79" s="56"/>
      <c r="K79" s="32"/>
      <c r="L79" s="33"/>
    </row>
    <row r="80" spans="1:12" ht="45" customHeight="1">
      <c r="A80" s="28"/>
      <c r="B80" s="29"/>
      <c r="C80" s="29"/>
      <c r="D80" s="29"/>
      <c r="E80" s="30"/>
      <c r="F80" s="57"/>
      <c r="G80" s="57"/>
      <c r="H80" s="30"/>
      <c r="I80" s="56"/>
      <c r="J80" s="56"/>
      <c r="K80" s="32"/>
      <c r="L80" s="33"/>
    </row>
    <row r="81" spans="1:12" ht="45" customHeight="1">
      <c r="A81" s="28"/>
      <c r="B81" s="29"/>
      <c r="C81" s="29"/>
      <c r="D81" s="29"/>
      <c r="E81" s="30"/>
      <c r="F81" s="57"/>
      <c r="G81" s="57"/>
      <c r="H81" s="30"/>
      <c r="I81" s="56"/>
      <c r="J81" s="56"/>
      <c r="K81" s="32"/>
      <c r="L81" s="33"/>
    </row>
    <row r="82" spans="1:12" ht="45" customHeight="1">
      <c r="A82" s="28"/>
      <c r="B82" s="29"/>
      <c r="C82" s="29"/>
      <c r="D82" s="29"/>
      <c r="E82" s="30"/>
      <c r="F82" s="57"/>
      <c r="G82" s="57"/>
      <c r="H82" s="30"/>
      <c r="I82" s="56"/>
      <c r="J82" s="56"/>
      <c r="K82" s="32"/>
      <c r="L82" s="33"/>
    </row>
    <row r="83" spans="1:12" ht="45" customHeight="1">
      <c r="A83" s="28"/>
      <c r="B83" s="29"/>
      <c r="C83" s="29"/>
      <c r="D83" s="29"/>
      <c r="E83" s="30"/>
      <c r="F83" s="57"/>
      <c r="G83" s="57"/>
      <c r="H83" s="30"/>
      <c r="I83" s="56"/>
      <c r="J83" s="56"/>
      <c r="K83" s="32"/>
      <c r="L83" s="33"/>
    </row>
    <row r="84" spans="1:12" ht="45" customHeight="1">
      <c r="A84" s="28"/>
      <c r="B84" s="29"/>
      <c r="C84" s="29"/>
      <c r="D84" s="29"/>
      <c r="E84" s="30"/>
      <c r="F84" s="57"/>
      <c r="G84" s="57"/>
      <c r="H84" s="30"/>
      <c r="I84" s="56"/>
      <c r="J84" s="56"/>
      <c r="K84" s="32"/>
      <c r="L84" s="33"/>
    </row>
    <row r="85" spans="1:12" ht="45" customHeight="1">
      <c r="A85" s="28"/>
      <c r="B85" s="29"/>
      <c r="C85" s="29"/>
      <c r="D85" s="29"/>
      <c r="E85" s="30"/>
      <c r="F85" s="57"/>
      <c r="G85" s="57"/>
      <c r="H85" s="30"/>
      <c r="I85" s="56"/>
      <c r="J85" s="56"/>
      <c r="K85" s="32"/>
      <c r="L85" s="33"/>
    </row>
    <row r="86" spans="1:12" ht="45" customHeight="1">
      <c r="A86" s="28"/>
      <c r="B86" s="29"/>
      <c r="C86" s="29"/>
      <c r="D86" s="29"/>
      <c r="E86" s="30"/>
      <c r="F86" s="55"/>
      <c r="G86" s="55"/>
      <c r="H86" s="30"/>
      <c r="I86" s="56"/>
      <c r="J86" s="56"/>
      <c r="K86" s="32"/>
      <c r="L86" s="33"/>
    </row>
    <row r="87" spans="1:12" ht="45" customHeight="1">
      <c r="A87" s="28"/>
      <c r="B87" s="29"/>
      <c r="C87" s="29"/>
      <c r="D87" s="29"/>
      <c r="E87" s="30"/>
      <c r="F87" s="57"/>
      <c r="G87" s="57"/>
      <c r="H87" s="30"/>
      <c r="I87" s="56"/>
      <c r="J87" s="56"/>
      <c r="K87" s="32"/>
      <c r="L87" s="33"/>
    </row>
    <row r="88" spans="1:12" ht="45" customHeight="1">
      <c r="A88" s="28"/>
      <c r="B88" s="29"/>
      <c r="C88" s="29"/>
      <c r="D88" s="29"/>
      <c r="E88" s="30"/>
      <c r="F88" s="55"/>
      <c r="G88" s="55"/>
      <c r="H88" s="30"/>
      <c r="I88" s="56"/>
      <c r="J88" s="56"/>
      <c r="K88" s="32"/>
      <c r="L88" s="33"/>
    </row>
    <row r="89" spans="1:12" ht="45" customHeight="1">
      <c r="A89" s="28"/>
      <c r="B89" s="29"/>
      <c r="C89" s="29"/>
      <c r="D89" s="29"/>
      <c r="E89" s="30"/>
      <c r="F89" s="57"/>
      <c r="G89" s="57"/>
      <c r="H89" s="30"/>
      <c r="I89" s="56"/>
      <c r="J89" s="56"/>
      <c r="K89" s="32"/>
      <c r="L89" s="33"/>
    </row>
    <row r="90" spans="1:12" ht="45" customHeight="1">
      <c r="A90" s="28"/>
      <c r="B90" s="29"/>
      <c r="C90" s="29"/>
      <c r="D90" s="29"/>
      <c r="E90" s="30"/>
      <c r="F90" s="55"/>
      <c r="G90" s="55"/>
      <c r="H90" s="30"/>
      <c r="I90" s="56"/>
      <c r="J90" s="56"/>
      <c r="K90" s="32"/>
      <c r="L90" s="33"/>
    </row>
    <row r="91" spans="1:12" ht="45" customHeight="1">
      <c r="A91" s="28"/>
      <c r="B91" s="29"/>
      <c r="C91" s="29"/>
      <c r="D91" s="29"/>
      <c r="E91" s="30"/>
      <c r="F91" s="55"/>
      <c r="G91" s="55"/>
      <c r="H91" s="30"/>
      <c r="I91" s="56"/>
      <c r="J91" s="56"/>
      <c r="K91" s="32"/>
      <c r="L91" s="33"/>
    </row>
    <row r="92" spans="1:12" ht="45" customHeight="1">
      <c r="A92" s="28"/>
      <c r="B92" s="29"/>
      <c r="C92" s="29"/>
      <c r="D92" s="29"/>
      <c r="E92" s="30"/>
      <c r="F92" s="57"/>
      <c r="G92" s="57"/>
      <c r="H92" s="30"/>
      <c r="I92" s="56"/>
      <c r="J92" s="56"/>
      <c r="K92" s="32"/>
      <c r="L92" s="33"/>
    </row>
    <row r="93" spans="1:12" ht="45" customHeight="1">
      <c r="A93" s="28"/>
      <c r="B93" s="29"/>
      <c r="C93" s="29"/>
      <c r="D93" s="29"/>
      <c r="E93" s="30"/>
      <c r="F93" s="55"/>
      <c r="G93" s="55"/>
      <c r="H93" s="30"/>
      <c r="I93" s="56"/>
      <c r="J93" s="56"/>
      <c r="K93" s="32"/>
      <c r="L93" s="33"/>
    </row>
    <row r="94" spans="1:12" ht="45" customHeight="1">
      <c r="A94" s="28"/>
      <c r="B94" s="29"/>
      <c r="C94" s="29"/>
      <c r="D94" s="29"/>
      <c r="E94" s="30"/>
      <c r="F94" s="55"/>
      <c r="G94" s="55"/>
      <c r="H94" s="30"/>
      <c r="I94" s="56"/>
      <c r="J94" s="56"/>
      <c r="K94" s="32"/>
      <c r="L94" s="33"/>
    </row>
    <row r="95" spans="1:12" ht="45" customHeight="1">
      <c r="A95" s="28"/>
      <c r="B95" s="29"/>
      <c r="C95" s="29"/>
      <c r="D95" s="29"/>
      <c r="E95" s="30"/>
      <c r="F95" s="55"/>
      <c r="G95" s="55"/>
      <c r="H95" s="30"/>
      <c r="I95" s="56"/>
      <c r="J95" s="56"/>
      <c r="K95" s="32"/>
      <c r="L95" s="33"/>
    </row>
    <row r="96" spans="1:12" ht="45" customHeight="1">
      <c r="A96" s="28"/>
      <c r="B96" s="29"/>
      <c r="C96" s="29"/>
      <c r="D96" s="29"/>
      <c r="E96" s="30"/>
      <c r="F96" s="57"/>
      <c r="G96" s="57"/>
      <c r="H96" s="30"/>
      <c r="I96" s="56"/>
      <c r="J96" s="56"/>
      <c r="K96" s="32"/>
      <c r="L96" s="33"/>
    </row>
    <row r="97" spans="1:12" ht="45" customHeight="1">
      <c r="A97" s="28"/>
      <c r="B97" s="29"/>
      <c r="C97" s="29"/>
      <c r="D97" s="29"/>
      <c r="E97" s="30"/>
      <c r="F97" s="57"/>
      <c r="G97" s="57"/>
      <c r="H97" s="30"/>
      <c r="I97" s="56"/>
      <c r="J97" s="56"/>
      <c r="K97" s="32"/>
      <c r="L97" s="33"/>
    </row>
    <row r="98" spans="1:12" ht="45" customHeight="1">
      <c r="A98" s="28"/>
      <c r="B98" s="29"/>
      <c r="C98" s="29"/>
      <c r="D98" s="29"/>
      <c r="E98" s="30"/>
      <c r="F98" s="55"/>
      <c r="G98" s="55"/>
      <c r="H98" s="30"/>
      <c r="I98" s="56"/>
      <c r="J98" s="56"/>
      <c r="K98" s="32"/>
      <c r="L98" s="33"/>
    </row>
    <row r="99" spans="1:12" ht="45" customHeight="1">
      <c r="A99" s="28"/>
      <c r="B99" s="29"/>
      <c r="C99" s="29"/>
      <c r="D99" s="29"/>
      <c r="E99" s="30"/>
      <c r="F99" s="57"/>
      <c r="G99" s="57"/>
      <c r="H99" s="30"/>
      <c r="I99" s="56"/>
      <c r="J99" s="56"/>
      <c r="K99" s="32"/>
      <c r="L99" s="33"/>
    </row>
    <row r="100" spans="1:12" ht="45" customHeight="1">
      <c r="A100" s="28"/>
      <c r="B100" s="29"/>
      <c r="C100" s="29"/>
      <c r="D100" s="29"/>
      <c r="E100" s="30"/>
      <c r="F100" s="57"/>
      <c r="G100" s="57"/>
      <c r="H100" s="30"/>
      <c r="I100" s="56"/>
      <c r="J100" s="56"/>
      <c r="K100" s="32"/>
      <c r="L100" s="33"/>
    </row>
    <row r="101" spans="1:12" ht="45" customHeight="1">
      <c r="A101" s="28"/>
      <c r="B101" s="29"/>
      <c r="C101" s="29"/>
      <c r="D101" s="29"/>
      <c r="E101" s="30"/>
      <c r="F101" s="57"/>
      <c r="G101" s="57"/>
      <c r="H101" s="31"/>
      <c r="I101" s="56"/>
      <c r="J101" s="56"/>
      <c r="K101" s="32"/>
      <c r="L101" s="33"/>
    </row>
    <row r="102" spans="1:12" ht="45" customHeight="1">
      <c r="A102" s="28"/>
      <c r="B102" s="29"/>
      <c r="C102" s="29"/>
      <c r="D102" s="29"/>
      <c r="E102" s="30"/>
      <c r="F102" s="55"/>
      <c r="G102" s="55"/>
      <c r="H102" s="30"/>
      <c r="I102" s="56"/>
      <c r="J102" s="56"/>
      <c r="K102" s="32"/>
      <c r="L102" s="33"/>
    </row>
    <row r="103" spans="1:12" ht="45" customHeight="1">
      <c r="A103" s="28"/>
      <c r="B103" s="29"/>
      <c r="C103" s="29"/>
      <c r="D103" s="29"/>
      <c r="E103" s="30"/>
      <c r="F103" s="55"/>
      <c r="G103" s="55"/>
      <c r="H103" s="30"/>
      <c r="I103" s="56"/>
      <c r="J103" s="56"/>
      <c r="K103" s="32"/>
      <c r="L103" s="33"/>
    </row>
    <row r="104" spans="1:12" ht="45" customHeight="1">
      <c r="A104" s="28"/>
      <c r="B104" s="29"/>
      <c r="C104" s="29"/>
      <c r="D104" s="29"/>
      <c r="E104" s="30"/>
      <c r="F104" s="55"/>
      <c r="G104" s="55"/>
      <c r="H104" s="30"/>
      <c r="I104" s="56"/>
      <c r="J104" s="56"/>
      <c r="K104" s="32"/>
      <c r="L104" s="33"/>
    </row>
    <row r="105" spans="1:12" ht="45" customHeight="1">
      <c r="A105" s="28"/>
      <c r="B105" s="29"/>
      <c r="C105" s="29"/>
      <c r="D105" s="29"/>
      <c r="E105" s="30"/>
      <c r="F105" s="55"/>
      <c r="G105" s="55"/>
      <c r="H105" s="31"/>
      <c r="I105" s="56"/>
      <c r="J105" s="56"/>
      <c r="K105" s="32"/>
      <c r="L105" s="33"/>
    </row>
    <row r="106" spans="1:12" ht="45" customHeight="1">
      <c r="A106" s="28"/>
      <c r="B106" s="29"/>
      <c r="C106" s="29"/>
      <c r="D106" s="29"/>
      <c r="E106" s="30"/>
      <c r="F106" s="55"/>
      <c r="G106" s="55"/>
      <c r="H106" s="30"/>
      <c r="I106" s="56"/>
      <c r="J106" s="56"/>
      <c r="K106" s="32"/>
      <c r="L106" s="33"/>
    </row>
    <row r="107" spans="1:12" ht="45" customHeight="1">
      <c r="A107" s="28"/>
      <c r="B107" s="29"/>
      <c r="C107" s="29"/>
      <c r="D107" s="29"/>
      <c r="E107" s="30"/>
      <c r="F107" s="55"/>
      <c r="G107" s="55"/>
      <c r="H107" s="30"/>
      <c r="I107" s="56"/>
      <c r="J107" s="56"/>
      <c r="K107" s="32"/>
      <c r="L107" s="33"/>
    </row>
    <row r="108" spans="1:12" ht="45" customHeight="1">
      <c r="A108" s="28"/>
      <c r="B108" s="29"/>
      <c r="C108" s="29"/>
      <c r="D108" s="29"/>
      <c r="E108" s="30"/>
      <c r="F108" s="55"/>
      <c r="G108" s="55"/>
      <c r="H108" s="30"/>
      <c r="I108" s="56"/>
      <c r="J108" s="56"/>
      <c r="K108" s="32"/>
      <c r="L108" s="33"/>
    </row>
    <row r="109" spans="1:12" ht="45" customHeight="1">
      <c r="A109" s="28"/>
      <c r="B109" s="29"/>
      <c r="C109" s="29"/>
      <c r="D109" s="29"/>
      <c r="E109" s="30"/>
      <c r="F109" s="55"/>
      <c r="G109" s="55"/>
      <c r="H109" s="30"/>
      <c r="I109" s="56"/>
      <c r="J109" s="56"/>
      <c r="K109" s="32"/>
      <c r="L109" s="33"/>
    </row>
    <row r="110" spans="1:12" ht="45" customHeight="1">
      <c r="A110" s="28"/>
      <c r="B110" s="29"/>
      <c r="C110" s="29"/>
      <c r="D110" s="29"/>
      <c r="E110" s="30"/>
      <c r="F110" s="57"/>
      <c r="G110" s="57"/>
      <c r="H110" s="31"/>
      <c r="I110" s="56"/>
      <c r="J110" s="56"/>
      <c r="K110" s="32"/>
      <c r="L110" s="33"/>
    </row>
    <row r="111" spans="1:12" ht="45" customHeight="1">
      <c r="A111" s="28"/>
      <c r="B111" s="29"/>
      <c r="C111" s="29"/>
      <c r="D111" s="29"/>
      <c r="E111" s="30"/>
      <c r="F111" s="57"/>
      <c r="G111" s="57"/>
      <c r="H111" s="30"/>
      <c r="I111" s="56"/>
      <c r="J111" s="56"/>
      <c r="K111" s="32"/>
      <c r="L111" s="33"/>
    </row>
    <row r="112" spans="1:12" ht="45" customHeight="1">
      <c r="A112" s="28"/>
      <c r="B112" s="29"/>
      <c r="C112" s="29"/>
      <c r="D112" s="29"/>
      <c r="E112" s="30"/>
      <c r="F112" s="55"/>
      <c r="G112" s="55"/>
      <c r="H112" s="30"/>
      <c r="I112" s="56"/>
      <c r="J112" s="56"/>
      <c r="K112" s="32"/>
      <c r="L112" s="33"/>
    </row>
    <row r="113" spans="1:12" ht="45" customHeight="1">
      <c r="A113" s="28"/>
      <c r="B113" s="29"/>
      <c r="C113" s="29"/>
      <c r="D113" s="29"/>
      <c r="E113" s="30"/>
      <c r="F113" s="55"/>
      <c r="G113" s="55"/>
      <c r="H113" s="30"/>
      <c r="I113" s="56"/>
      <c r="J113" s="56"/>
      <c r="K113" s="32"/>
      <c r="L113" s="33"/>
    </row>
    <row r="114" spans="1:12" ht="45" customHeight="1">
      <c r="A114" s="28"/>
      <c r="B114" s="29"/>
      <c r="C114" s="29"/>
      <c r="D114" s="29"/>
      <c r="E114" s="30"/>
      <c r="F114" s="55"/>
      <c r="G114" s="55"/>
      <c r="H114" s="30"/>
      <c r="I114" s="56"/>
      <c r="J114" s="56"/>
      <c r="K114" s="32"/>
      <c r="L114" s="33"/>
    </row>
    <row r="115" spans="1:12" ht="45" customHeight="1">
      <c r="A115" s="28"/>
      <c r="B115" s="29"/>
      <c r="C115" s="29"/>
      <c r="D115" s="29"/>
      <c r="E115" s="30"/>
      <c r="F115" s="57"/>
      <c r="G115" s="57"/>
      <c r="H115" s="31"/>
      <c r="I115" s="56"/>
      <c r="J115" s="56"/>
      <c r="K115" s="32"/>
      <c r="L115" s="33"/>
    </row>
    <row r="116" spans="1:12" ht="45" customHeight="1">
      <c r="A116" s="28"/>
      <c r="B116" s="29"/>
      <c r="C116" s="29"/>
      <c r="D116" s="29"/>
      <c r="E116" s="30"/>
      <c r="F116" s="55"/>
      <c r="G116" s="55"/>
      <c r="H116" s="30"/>
      <c r="I116" s="56"/>
      <c r="J116" s="56"/>
      <c r="K116" s="32"/>
      <c r="L116" s="33"/>
    </row>
    <row r="117" spans="1:12" ht="45" customHeight="1">
      <c r="A117" s="28"/>
      <c r="B117" s="29"/>
      <c r="C117" s="29"/>
      <c r="D117" s="29"/>
      <c r="E117" s="30"/>
      <c r="F117" s="55"/>
      <c r="G117" s="55"/>
      <c r="H117" s="30"/>
      <c r="I117" s="56"/>
      <c r="J117" s="56"/>
      <c r="K117" s="32"/>
      <c r="L117" s="33"/>
    </row>
    <row r="118" spans="1:12" ht="45" customHeight="1">
      <c r="A118" s="28"/>
      <c r="B118" s="29"/>
      <c r="C118" s="29"/>
      <c r="D118" s="29"/>
      <c r="E118" s="30"/>
      <c r="F118" s="55"/>
      <c r="G118" s="55"/>
      <c r="H118" s="30"/>
      <c r="I118" s="56"/>
      <c r="J118" s="56"/>
      <c r="K118" s="32"/>
      <c r="L118" s="33"/>
    </row>
    <row r="119" spans="1:12" ht="45" customHeight="1">
      <c r="A119" s="28"/>
      <c r="B119" s="29"/>
      <c r="C119" s="29"/>
      <c r="D119" s="29"/>
      <c r="E119" s="30"/>
      <c r="F119" s="55"/>
      <c r="G119" s="55"/>
      <c r="H119" s="30"/>
      <c r="I119" s="56"/>
      <c r="J119" s="56"/>
      <c r="K119" s="32"/>
      <c r="L119" s="33"/>
    </row>
    <row r="120" spans="1:12" ht="45" customHeight="1">
      <c r="A120" s="28"/>
      <c r="B120" s="29"/>
      <c r="C120" s="29"/>
      <c r="D120" s="29"/>
      <c r="E120" s="30"/>
      <c r="F120" s="57"/>
      <c r="G120" s="57"/>
      <c r="H120" s="31"/>
      <c r="I120" s="56"/>
      <c r="J120" s="56"/>
      <c r="K120" s="32"/>
      <c r="L120" s="33"/>
    </row>
    <row r="121" spans="1:12" ht="45" customHeight="1">
      <c r="A121" s="28"/>
      <c r="B121" s="29"/>
      <c r="C121" s="29"/>
      <c r="D121" s="29"/>
      <c r="E121" s="30"/>
      <c r="F121" s="57"/>
      <c r="G121" s="57"/>
      <c r="H121" s="30"/>
      <c r="I121" s="56"/>
      <c r="J121" s="56"/>
      <c r="K121" s="32"/>
      <c r="L121" s="33"/>
    </row>
    <row r="122" spans="1:12" ht="45" customHeight="1">
      <c r="A122" s="28"/>
      <c r="B122" s="29"/>
      <c r="C122" s="29"/>
      <c r="D122" s="29"/>
      <c r="E122" s="30"/>
      <c r="F122" s="57"/>
      <c r="G122" s="57"/>
      <c r="H122" s="30"/>
      <c r="I122" s="56"/>
      <c r="J122" s="56"/>
      <c r="K122" s="32"/>
      <c r="L122" s="33"/>
    </row>
    <row r="123" spans="1:12" ht="45" customHeight="1">
      <c r="A123" s="28"/>
      <c r="B123" s="29"/>
      <c r="C123" s="29"/>
      <c r="D123" s="29"/>
      <c r="E123" s="30"/>
      <c r="F123" s="57"/>
      <c r="G123" s="57"/>
      <c r="H123" s="30"/>
      <c r="I123" s="56"/>
      <c r="J123" s="56"/>
      <c r="K123" s="32"/>
      <c r="L123" s="33"/>
    </row>
    <row r="124" spans="1:12" ht="45" customHeight="1">
      <c r="A124" s="28"/>
      <c r="B124" s="29"/>
      <c r="C124" s="29"/>
      <c r="D124" s="29"/>
      <c r="E124" s="30"/>
      <c r="F124" s="57"/>
      <c r="G124" s="57"/>
      <c r="H124" s="30"/>
      <c r="I124" s="56"/>
      <c r="J124" s="56"/>
      <c r="K124" s="32"/>
      <c r="L124" s="33"/>
    </row>
    <row r="125" spans="1:12" ht="45" customHeight="1">
      <c r="A125" s="28"/>
      <c r="B125" s="29"/>
      <c r="C125" s="29"/>
      <c r="D125" s="29"/>
      <c r="E125" s="30"/>
      <c r="F125" s="55"/>
      <c r="G125" s="55"/>
      <c r="H125" s="30"/>
      <c r="I125" s="56"/>
      <c r="J125" s="56"/>
      <c r="K125" s="32"/>
      <c r="L125" s="33"/>
    </row>
    <row r="126" spans="1:12" ht="45" customHeight="1">
      <c r="A126" s="28"/>
      <c r="B126" s="29"/>
      <c r="C126" s="29"/>
      <c r="D126" s="29"/>
      <c r="E126" s="30"/>
      <c r="F126" s="57"/>
      <c r="G126" s="57"/>
      <c r="H126" s="31"/>
      <c r="I126" s="56"/>
      <c r="J126" s="56"/>
      <c r="K126" s="32"/>
      <c r="L126" s="33"/>
    </row>
    <row r="127" spans="1:12" ht="45" customHeight="1">
      <c r="A127" s="28"/>
      <c r="B127" s="29"/>
      <c r="C127" s="29"/>
      <c r="D127" s="29"/>
      <c r="E127" s="30"/>
      <c r="F127" s="57"/>
      <c r="G127" s="57"/>
      <c r="H127" s="30"/>
      <c r="I127" s="56"/>
      <c r="J127" s="56"/>
      <c r="K127" s="32"/>
      <c r="L127" s="33"/>
    </row>
    <row r="128" spans="1:12" ht="45" customHeight="1">
      <c r="A128" s="28"/>
      <c r="B128" s="29"/>
      <c r="C128" s="29"/>
      <c r="D128" s="29"/>
      <c r="E128" s="30"/>
      <c r="F128" s="55"/>
      <c r="G128" s="55"/>
      <c r="H128" s="30"/>
      <c r="I128" s="56"/>
      <c r="J128" s="56"/>
      <c r="K128" s="32"/>
      <c r="L128" s="33"/>
    </row>
    <row r="129" spans="1:12" ht="45" customHeight="1">
      <c r="A129" s="28"/>
      <c r="B129" s="29"/>
      <c r="C129" s="29"/>
      <c r="D129" s="29"/>
      <c r="E129" s="30"/>
      <c r="F129" s="55"/>
      <c r="G129" s="55"/>
      <c r="H129" s="30"/>
      <c r="I129" s="56"/>
      <c r="J129" s="56"/>
      <c r="K129" s="32"/>
      <c r="L129" s="33"/>
    </row>
    <row r="130" spans="1:12" ht="45" customHeight="1">
      <c r="A130" s="28"/>
      <c r="B130" s="29"/>
      <c r="C130" s="29"/>
      <c r="D130" s="29"/>
      <c r="E130" s="30"/>
      <c r="F130" s="55"/>
      <c r="G130" s="55"/>
      <c r="H130" s="30"/>
      <c r="I130" s="56"/>
      <c r="J130" s="56"/>
      <c r="K130" s="32"/>
      <c r="L130" s="33"/>
    </row>
    <row r="131" spans="1:12" ht="45" customHeight="1">
      <c r="A131" s="28"/>
      <c r="B131" s="29"/>
      <c r="C131" s="29"/>
      <c r="D131" s="29"/>
      <c r="E131" s="30"/>
      <c r="F131" s="57"/>
      <c r="G131" s="57"/>
      <c r="H131" s="31"/>
      <c r="I131" s="56"/>
      <c r="J131" s="56"/>
      <c r="K131" s="32"/>
      <c r="L131" s="33"/>
    </row>
    <row r="132" spans="1:12" ht="45" customHeight="1">
      <c r="A132" s="28"/>
      <c r="B132" s="29"/>
      <c r="C132" s="29"/>
      <c r="D132" s="29"/>
      <c r="E132" s="30"/>
      <c r="F132" s="55"/>
      <c r="G132" s="55"/>
      <c r="H132" s="30"/>
      <c r="I132" s="56"/>
      <c r="J132" s="56"/>
      <c r="K132" s="32"/>
      <c r="L132" s="33"/>
    </row>
    <row r="133" spans="1:12" ht="45" customHeight="1">
      <c r="A133" s="28"/>
      <c r="B133" s="29"/>
      <c r="C133" s="29"/>
      <c r="D133" s="29"/>
      <c r="E133" s="30"/>
      <c r="F133" s="55"/>
      <c r="G133" s="55"/>
      <c r="H133" s="30"/>
      <c r="I133" s="56"/>
      <c r="J133" s="56"/>
      <c r="K133" s="32"/>
      <c r="L133" s="33"/>
    </row>
    <row r="134" spans="1:12" ht="45" customHeight="1">
      <c r="A134" s="28"/>
      <c r="B134" s="29"/>
      <c r="C134" s="29"/>
      <c r="D134" s="29"/>
      <c r="E134" s="30"/>
      <c r="F134" s="55"/>
      <c r="G134" s="55"/>
      <c r="H134" s="30"/>
      <c r="I134" s="56"/>
      <c r="J134" s="56"/>
      <c r="K134" s="32"/>
      <c r="L134" s="33"/>
    </row>
    <row r="135" spans="1:12" ht="45" customHeight="1">
      <c r="A135" s="28"/>
      <c r="B135" s="29"/>
      <c r="C135" s="29"/>
      <c r="D135" s="29"/>
      <c r="E135" s="30"/>
      <c r="F135" s="57"/>
      <c r="G135" s="57"/>
      <c r="H135" s="30"/>
      <c r="I135" s="56"/>
      <c r="J135" s="56"/>
      <c r="K135" s="32"/>
      <c r="L135" s="33"/>
    </row>
    <row r="136" spans="1:12" ht="45" customHeight="1">
      <c r="A136" s="28"/>
      <c r="B136" s="29"/>
      <c r="C136" s="29"/>
      <c r="D136" s="29"/>
      <c r="E136" s="30"/>
      <c r="F136" s="57"/>
      <c r="G136" s="57"/>
      <c r="H136" s="30"/>
      <c r="I136" s="56"/>
      <c r="J136" s="56"/>
      <c r="K136" s="32"/>
      <c r="L136" s="33"/>
    </row>
    <row r="137" spans="1:12" ht="45" customHeight="1">
      <c r="A137" s="28"/>
      <c r="B137" s="29"/>
      <c r="C137" s="29"/>
      <c r="D137" s="29"/>
      <c r="E137" s="30"/>
      <c r="F137" s="57"/>
      <c r="G137" s="57"/>
      <c r="H137" s="30"/>
      <c r="I137" s="56"/>
      <c r="J137" s="56"/>
      <c r="K137" s="32"/>
      <c r="L137" s="33"/>
    </row>
    <row r="138" spans="1:12" ht="45" customHeight="1">
      <c r="A138" s="28"/>
      <c r="B138" s="29"/>
      <c r="C138" s="29"/>
      <c r="D138" s="29"/>
      <c r="E138" s="30"/>
      <c r="F138" s="57"/>
      <c r="G138" s="57"/>
      <c r="H138" s="30"/>
      <c r="I138" s="56"/>
      <c r="J138" s="56"/>
      <c r="K138" s="32"/>
      <c r="L138" s="33"/>
    </row>
    <row r="139" spans="1:12" ht="45" customHeight="1">
      <c r="A139" s="28"/>
      <c r="B139" s="29"/>
      <c r="C139" s="29"/>
      <c r="D139" s="29"/>
      <c r="E139" s="30"/>
      <c r="F139" s="57"/>
      <c r="G139" s="57"/>
      <c r="H139" s="30"/>
      <c r="I139" s="56"/>
      <c r="J139" s="56"/>
      <c r="K139" s="32"/>
      <c r="L139" s="33"/>
    </row>
    <row r="140" spans="1:12" ht="45" customHeight="1">
      <c r="A140" s="28"/>
      <c r="B140" s="29"/>
      <c r="C140" s="29"/>
      <c r="D140" s="29"/>
      <c r="E140" s="30"/>
      <c r="F140" s="57"/>
      <c r="G140" s="57"/>
      <c r="H140" s="30"/>
      <c r="I140" s="56"/>
      <c r="J140" s="56"/>
      <c r="K140" s="32"/>
      <c r="L140" s="33"/>
    </row>
    <row r="141" spans="1:12" ht="45" customHeight="1">
      <c r="A141" s="28"/>
      <c r="B141" s="29"/>
      <c r="C141" s="29"/>
      <c r="D141" s="29"/>
      <c r="E141" s="30"/>
      <c r="F141" s="55"/>
      <c r="G141" s="55"/>
      <c r="H141" s="30"/>
      <c r="I141" s="56"/>
      <c r="J141" s="56"/>
      <c r="K141" s="32"/>
      <c r="L141" s="33"/>
    </row>
    <row r="142" spans="1:12" ht="45" customHeight="1">
      <c r="A142" s="28"/>
      <c r="B142" s="29"/>
      <c r="C142" s="29"/>
      <c r="D142" s="29"/>
      <c r="E142" s="30"/>
      <c r="F142" s="57"/>
      <c r="G142" s="57"/>
      <c r="H142" s="30"/>
      <c r="I142" s="56"/>
      <c r="J142" s="56"/>
      <c r="K142" s="32"/>
      <c r="L142" s="33"/>
    </row>
    <row r="143" spans="1:12" ht="45" customHeight="1">
      <c r="A143" s="28"/>
      <c r="B143" s="29"/>
      <c r="C143" s="29"/>
      <c r="D143" s="29"/>
      <c r="E143" s="30"/>
      <c r="F143" s="57"/>
      <c r="G143" s="57"/>
      <c r="H143" s="30"/>
      <c r="I143" s="56"/>
      <c r="J143" s="56"/>
      <c r="K143" s="32"/>
      <c r="L143" s="33"/>
    </row>
    <row r="144" spans="1:12" ht="45" customHeight="1">
      <c r="A144" s="28"/>
      <c r="B144" s="29"/>
      <c r="C144" s="29"/>
      <c r="D144" s="29"/>
      <c r="E144" s="30"/>
      <c r="F144" s="57"/>
      <c r="G144" s="57"/>
      <c r="H144" s="30"/>
      <c r="I144" s="56"/>
      <c r="J144" s="56"/>
      <c r="K144" s="32"/>
      <c r="L144" s="33"/>
    </row>
    <row r="145" spans="1:12" ht="45" customHeight="1">
      <c r="A145" s="28"/>
      <c r="B145" s="29"/>
      <c r="C145" s="29"/>
      <c r="D145" s="29"/>
      <c r="E145" s="30"/>
      <c r="F145" s="55"/>
      <c r="G145" s="55"/>
      <c r="H145" s="30"/>
      <c r="I145" s="56"/>
      <c r="J145" s="56"/>
      <c r="K145" s="32"/>
      <c r="L145" s="33"/>
    </row>
    <row r="146" spans="1:12" ht="45" customHeight="1">
      <c r="A146" s="28"/>
      <c r="B146" s="29"/>
      <c r="C146" s="29"/>
      <c r="D146" s="29"/>
      <c r="E146" s="30"/>
      <c r="F146" s="55"/>
      <c r="G146" s="55"/>
      <c r="H146" s="30"/>
      <c r="I146" s="56"/>
      <c r="J146" s="56"/>
      <c r="K146" s="32"/>
      <c r="L146" s="33"/>
    </row>
    <row r="147" spans="1:12" ht="45" customHeight="1">
      <c r="A147" s="28"/>
      <c r="B147" s="29"/>
      <c r="C147" s="29"/>
      <c r="D147" s="29"/>
      <c r="E147" s="30"/>
      <c r="F147" s="57"/>
      <c r="G147" s="57"/>
      <c r="H147" s="30"/>
      <c r="I147" s="56"/>
      <c r="J147" s="56"/>
      <c r="K147" s="32"/>
      <c r="L147" s="33"/>
    </row>
    <row r="148" spans="1:12" ht="45" customHeight="1">
      <c r="A148" s="28"/>
      <c r="B148" s="29"/>
      <c r="C148" s="29"/>
      <c r="D148" s="29"/>
      <c r="E148" s="30"/>
      <c r="F148" s="57"/>
      <c r="G148" s="57"/>
      <c r="H148" s="30"/>
      <c r="I148" s="56"/>
      <c r="J148" s="56"/>
      <c r="K148" s="32"/>
      <c r="L148" s="33"/>
    </row>
    <row r="149" spans="1:12" ht="45" customHeight="1">
      <c r="A149" s="28"/>
      <c r="B149" s="29"/>
      <c r="C149" s="29"/>
      <c r="D149" s="29"/>
      <c r="E149" s="30"/>
      <c r="F149" s="57"/>
      <c r="G149" s="57"/>
      <c r="H149" s="30"/>
      <c r="I149" s="56"/>
      <c r="J149" s="56"/>
      <c r="K149" s="32"/>
      <c r="L149" s="33"/>
    </row>
    <row r="150" spans="1:12" ht="45" customHeight="1">
      <c r="A150" s="28"/>
      <c r="B150" s="29"/>
      <c r="C150" s="29"/>
      <c r="D150" s="29"/>
      <c r="E150" s="30"/>
      <c r="F150" s="57"/>
      <c r="G150" s="57"/>
      <c r="H150" s="30"/>
      <c r="I150" s="56"/>
      <c r="J150" s="56"/>
      <c r="K150" s="32"/>
      <c r="L150" s="33"/>
    </row>
    <row r="151" spans="1:12" ht="45" customHeight="1">
      <c r="A151" s="28"/>
      <c r="B151" s="29"/>
      <c r="C151" s="29"/>
      <c r="D151" s="29"/>
      <c r="E151" s="30"/>
      <c r="F151" s="55"/>
      <c r="G151" s="55"/>
      <c r="H151" s="30"/>
      <c r="I151" s="56"/>
      <c r="J151" s="56"/>
      <c r="K151" s="32"/>
      <c r="L151" s="33"/>
    </row>
    <row r="152" spans="1:12" ht="45" customHeight="1">
      <c r="A152" s="28"/>
      <c r="B152" s="29"/>
      <c r="C152" s="29"/>
      <c r="D152" s="29"/>
      <c r="E152" s="30"/>
      <c r="F152" s="55"/>
      <c r="G152" s="55"/>
      <c r="H152" s="30"/>
      <c r="I152" s="56"/>
      <c r="J152" s="56"/>
      <c r="K152" s="32"/>
      <c r="L152" s="33"/>
    </row>
    <row r="153" spans="1:12" ht="45" customHeight="1">
      <c r="A153" s="28"/>
      <c r="B153" s="29"/>
      <c r="C153" s="29"/>
      <c r="D153" s="29"/>
      <c r="E153" s="30"/>
      <c r="F153" s="57"/>
      <c r="G153" s="57"/>
      <c r="H153" s="30"/>
      <c r="I153" s="56"/>
      <c r="J153" s="56"/>
      <c r="K153" s="32"/>
      <c r="L153" s="33"/>
    </row>
    <row r="154" spans="1:12" ht="45" customHeight="1">
      <c r="A154" s="28"/>
      <c r="B154" s="29"/>
      <c r="C154" s="29"/>
      <c r="D154" s="29"/>
      <c r="E154" s="30"/>
      <c r="F154" s="57"/>
      <c r="G154" s="57"/>
      <c r="H154" s="30"/>
      <c r="I154" s="56"/>
      <c r="J154" s="56"/>
      <c r="K154" s="32"/>
      <c r="L154" s="33"/>
    </row>
    <row r="155" spans="1:12" ht="45" customHeight="1">
      <c r="A155" s="28"/>
      <c r="B155" s="29"/>
      <c r="C155" s="29"/>
      <c r="D155" s="29"/>
      <c r="E155" s="30"/>
      <c r="F155" s="55"/>
      <c r="G155" s="55"/>
      <c r="H155" s="30"/>
      <c r="I155" s="56"/>
      <c r="J155" s="56"/>
      <c r="K155" s="32"/>
      <c r="L155" s="33"/>
    </row>
    <row r="156" spans="1:12" ht="45" customHeight="1">
      <c r="A156" s="28"/>
      <c r="B156" s="29"/>
      <c r="C156" s="29"/>
      <c r="D156" s="29"/>
      <c r="E156" s="30"/>
      <c r="F156" s="55"/>
      <c r="G156" s="55"/>
      <c r="H156" s="30"/>
      <c r="I156" s="56"/>
      <c r="J156" s="56"/>
      <c r="K156" s="32"/>
      <c r="L156" s="33"/>
    </row>
    <row r="157" spans="1:12" ht="45" customHeight="1">
      <c r="A157" s="28"/>
      <c r="B157" s="29"/>
      <c r="C157" s="29"/>
      <c r="D157" s="29"/>
      <c r="E157" s="30"/>
      <c r="F157" s="57"/>
      <c r="G157" s="57"/>
      <c r="H157" s="30"/>
      <c r="I157" s="56"/>
      <c r="J157" s="56"/>
      <c r="K157" s="32"/>
      <c r="L157" s="33"/>
    </row>
    <row r="158" spans="1:12" ht="45" customHeight="1">
      <c r="A158" s="28"/>
      <c r="B158" s="29"/>
      <c r="C158" s="29"/>
      <c r="D158" s="29"/>
      <c r="E158" s="30"/>
      <c r="F158" s="57"/>
      <c r="G158" s="57"/>
      <c r="H158" s="30"/>
      <c r="I158" s="56"/>
      <c r="J158" s="56"/>
      <c r="K158" s="32"/>
      <c r="L158" s="33"/>
    </row>
    <row r="159" spans="1:12" ht="45" customHeight="1">
      <c r="A159" s="28"/>
      <c r="B159" s="29"/>
      <c r="C159" s="29"/>
      <c r="D159" s="29"/>
      <c r="E159" s="30"/>
      <c r="F159" s="55"/>
      <c r="G159" s="55"/>
      <c r="H159" s="30"/>
      <c r="I159" s="56"/>
      <c r="J159" s="56"/>
      <c r="K159" s="32"/>
      <c r="L159" s="33"/>
    </row>
    <row r="160" spans="1:12" ht="45" customHeight="1">
      <c r="A160" s="28"/>
      <c r="B160" s="29"/>
      <c r="C160" s="29"/>
      <c r="D160" s="29"/>
      <c r="E160" s="30"/>
      <c r="F160" s="57"/>
      <c r="G160" s="57"/>
      <c r="H160" s="30"/>
      <c r="I160" s="56"/>
      <c r="J160" s="56"/>
      <c r="K160" s="32"/>
      <c r="L160" s="33"/>
    </row>
    <row r="161" spans="1:12" ht="45" customHeight="1">
      <c r="A161" s="28"/>
      <c r="B161" s="29"/>
      <c r="C161" s="29"/>
      <c r="D161" s="29"/>
      <c r="E161" s="30"/>
      <c r="F161" s="57"/>
      <c r="G161" s="57"/>
      <c r="H161" s="30"/>
      <c r="I161" s="56"/>
      <c r="J161" s="56"/>
      <c r="K161" s="32"/>
      <c r="L161" s="33"/>
    </row>
    <row r="162" spans="1:12" ht="45" customHeight="1">
      <c r="A162" s="28"/>
      <c r="B162" s="29"/>
      <c r="C162" s="29"/>
      <c r="D162" s="29"/>
      <c r="E162" s="30"/>
      <c r="F162" s="57"/>
      <c r="G162" s="57"/>
      <c r="H162" s="31"/>
      <c r="I162" s="56"/>
      <c r="J162" s="56"/>
      <c r="K162" s="32"/>
      <c r="L162" s="33"/>
    </row>
    <row r="163" spans="1:12" ht="45" customHeight="1">
      <c r="A163" s="28"/>
      <c r="B163" s="29"/>
      <c r="C163" s="29"/>
      <c r="D163" s="29"/>
      <c r="E163" s="30"/>
      <c r="F163" s="55"/>
      <c r="G163" s="55"/>
      <c r="H163" s="30"/>
      <c r="I163" s="56"/>
      <c r="J163" s="56"/>
      <c r="K163" s="32"/>
      <c r="L163" s="33"/>
    </row>
    <row r="164" spans="1:12" ht="45" customHeight="1">
      <c r="A164" s="28"/>
      <c r="B164" s="29"/>
      <c r="C164" s="29"/>
      <c r="D164" s="29"/>
      <c r="E164" s="30"/>
      <c r="F164" s="55"/>
      <c r="G164" s="55"/>
      <c r="H164" s="30"/>
      <c r="I164" s="56"/>
      <c r="J164" s="56"/>
      <c r="K164" s="32"/>
      <c r="L164" s="33"/>
    </row>
    <row r="165" spans="1:12" ht="45" customHeight="1">
      <c r="A165" s="28"/>
      <c r="B165" s="29"/>
      <c r="C165" s="29"/>
      <c r="D165" s="29"/>
      <c r="E165" s="30"/>
      <c r="F165" s="55"/>
      <c r="G165" s="55"/>
      <c r="H165" s="30"/>
      <c r="I165" s="56"/>
      <c r="J165" s="56"/>
      <c r="K165" s="32"/>
      <c r="L165" s="33"/>
    </row>
    <row r="166" spans="1:12" ht="45" customHeight="1">
      <c r="A166" s="28"/>
      <c r="B166" s="29"/>
      <c r="C166" s="29"/>
      <c r="D166" s="29"/>
      <c r="E166" s="30"/>
      <c r="F166" s="55"/>
      <c r="G166" s="55"/>
      <c r="H166" s="31"/>
      <c r="I166" s="56"/>
      <c r="J166" s="56"/>
      <c r="K166" s="32"/>
      <c r="L166" s="33"/>
    </row>
    <row r="167" spans="1:12" ht="45" customHeight="1">
      <c r="A167" s="28"/>
      <c r="B167" s="29"/>
      <c r="C167" s="29"/>
      <c r="D167" s="29"/>
      <c r="E167" s="30"/>
      <c r="F167" s="55"/>
      <c r="G167" s="55"/>
      <c r="H167" s="30"/>
      <c r="I167" s="56"/>
      <c r="J167" s="56"/>
      <c r="K167" s="32"/>
      <c r="L167" s="33"/>
    </row>
    <row r="168" spans="1:12" ht="45" customHeight="1">
      <c r="A168" s="28"/>
      <c r="B168" s="29"/>
      <c r="C168" s="29"/>
      <c r="D168" s="29"/>
      <c r="E168" s="30"/>
      <c r="F168" s="55"/>
      <c r="G168" s="55"/>
      <c r="H168" s="30"/>
      <c r="I168" s="56"/>
      <c r="J168" s="56"/>
      <c r="K168" s="32"/>
      <c r="L168" s="33"/>
    </row>
    <row r="169" spans="1:12" ht="45" customHeight="1">
      <c r="A169" s="28"/>
      <c r="B169" s="29"/>
      <c r="C169" s="29"/>
      <c r="D169" s="29"/>
      <c r="E169" s="30"/>
      <c r="F169" s="55"/>
      <c r="G169" s="55"/>
      <c r="H169" s="30"/>
      <c r="I169" s="56"/>
      <c r="J169" s="56"/>
      <c r="K169" s="32"/>
      <c r="L169" s="33"/>
    </row>
    <row r="170" spans="1:12" ht="45" customHeight="1">
      <c r="A170" s="28"/>
      <c r="B170" s="29"/>
      <c r="C170" s="29"/>
      <c r="D170" s="29"/>
      <c r="E170" s="30"/>
      <c r="F170" s="55"/>
      <c r="G170" s="55"/>
      <c r="H170" s="30"/>
      <c r="I170" s="56"/>
      <c r="J170" s="56"/>
      <c r="K170" s="32"/>
      <c r="L170" s="33"/>
    </row>
    <row r="171" spans="1:12" ht="45" customHeight="1">
      <c r="A171" s="28"/>
      <c r="B171" s="29"/>
      <c r="C171" s="29"/>
      <c r="D171" s="29"/>
      <c r="E171" s="30"/>
      <c r="F171" s="57"/>
      <c r="G171" s="57"/>
      <c r="H171" s="31"/>
      <c r="I171" s="56"/>
      <c r="J171" s="56"/>
      <c r="K171" s="32"/>
      <c r="L171" s="33"/>
    </row>
    <row r="172" spans="1:12" ht="45" customHeight="1">
      <c r="A172" s="28"/>
      <c r="B172" s="29"/>
      <c r="C172" s="29"/>
      <c r="D172" s="29"/>
      <c r="E172" s="30"/>
      <c r="F172" s="55"/>
      <c r="G172" s="55"/>
      <c r="H172" s="30"/>
      <c r="I172" s="56"/>
      <c r="J172" s="56"/>
      <c r="K172" s="32"/>
      <c r="L172" s="33"/>
    </row>
    <row r="173" spans="1:12" ht="45" customHeight="1">
      <c r="A173" s="28"/>
      <c r="B173" s="29"/>
      <c r="C173" s="29"/>
      <c r="D173" s="29"/>
      <c r="E173" s="30"/>
      <c r="F173" s="55"/>
      <c r="G173" s="55"/>
      <c r="H173" s="30"/>
      <c r="I173" s="56"/>
      <c r="J173" s="56"/>
      <c r="K173" s="32"/>
      <c r="L173" s="33"/>
    </row>
    <row r="174" spans="1:12" ht="45" customHeight="1">
      <c r="A174" s="28"/>
      <c r="B174" s="29"/>
      <c r="C174" s="29"/>
      <c r="D174" s="29"/>
      <c r="E174" s="30"/>
      <c r="F174" s="55"/>
      <c r="G174" s="55"/>
      <c r="H174" s="30"/>
      <c r="I174" s="56"/>
      <c r="J174" s="56"/>
      <c r="K174" s="32"/>
      <c r="L174" s="33"/>
    </row>
    <row r="175" spans="1:12" ht="45" customHeight="1">
      <c r="A175" s="28"/>
      <c r="B175" s="29"/>
      <c r="C175" s="29"/>
      <c r="D175" s="29"/>
      <c r="E175" s="30"/>
      <c r="F175" s="55"/>
      <c r="G175" s="55"/>
      <c r="H175" s="30"/>
      <c r="I175" s="56"/>
      <c r="J175" s="56"/>
      <c r="K175" s="32"/>
      <c r="L175" s="33"/>
    </row>
    <row r="176" spans="1:12" ht="45" customHeight="1">
      <c r="A176" s="28"/>
      <c r="B176" s="29"/>
      <c r="C176" s="29"/>
      <c r="D176" s="29"/>
      <c r="E176" s="30"/>
      <c r="F176" s="57"/>
      <c r="G176" s="57"/>
      <c r="H176" s="31"/>
      <c r="I176" s="56"/>
      <c r="J176" s="56"/>
      <c r="K176" s="32"/>
      <c r="L176" s="33"/>
    </row>
    <row r="177" spans="1:12" ht="45" customHeight="1">
      <c r="A177" s="28"/>
      <c r="B177" s="29"/>
      <c r="C177" s="29"/>
      <c r="D177" s="29"/>
      <c r="E177" s="30"/>
      <c r="F177" s="57"/>
      <c r="G177" s="57"/>
      <c r="H177" s="30"/>
      <c r="I177" s="56"/>
      <c r="J177" s="56"/>
      <c r="K177" s="32"/>
      <c r="L177" s="33"/>
    </row>
    <row r="178" spans="1:12" ht="45" customHeight="1">
      <c r="A178" s="28"/>
      <c r="B178" s="29"/>
      <c r="C178" s="29"/>
      <c r="D178" s="29"/>
      <c r="E178" s="30"/>
      <c r="F178" s="55"/>
      <c r="G178" s="55"/>
      <c r="H178" s="30"/>
      <c r="I178" s="56"/>
      <c r="J178" s="56"/>
      <c r="K178" s="32"/>
      <c r="L178" s="33"/>
    </row>
    <row r="179" spans="1:12" ht="45" customHeight="1">
      <c r="A179" s="28"/>
      <c r="B179" s="29"/>
      <c r="C179" s="29"/>
      <c r="D179" s="29"/>
      <c r="E179" s="30"/>
      <c r="F179" s="57"/>
      <c r="G179" s="57"/>
      <c r="H179" s="30"/>
      <c r="I179" s="56"/>
      <c r="J179" s="56"/>
      <c r="K179" s="32"/>
      <c r="L179" s="33"/>
    </row>
    <row r="180" spans="1:12" ht="45" customHeight="1">
      <c r="A180" s="28"/>
      <c r="B180" s="29"/>
      <c r="C180" s="29"/>
      <c r="D180" s="29"/>
      <c r="E180" s="30"/>
      <c r="F180" s="57"/>
      <c r="G180" s="57"/>
      <c r="H180" s="30"/>
      <c r="I180" s="56"/>
      <c r="J180" s="56"/>
      <c r="K180" s="32"/>
      <c r="L180" s="33"/>
    </row>
    <row r="181" spans="1:12" ht="45" customHeight="1">
      <c r="A181" s="28"/>
      <c r="B181" s="29"/>
      <c r="C181" s="29"/>
      <c r="D181" s="29"/>
      <c r="E181" s="30"/>
      <c r="F181" s="55"/>
      <c r="G181" s="55"/>
      <c r="H181" s="30"/>
      <c r="I181" s="56"/>
      <c r="J181" s="56"/>
      <c r="K181" s="32"/>
      <c r="L181" s="33"/>
    </row>
    <row r="182" spans="1:12" ht="45" customHeight="1">
      <c r="A182" s="28"/>
      <c r="B182" s="29"/>
      <c r="C182" s="29"/>
      <c r="D182" s="29"/>
      <c r="E182" s="30"/>
      <c r="F182" s="57"/>
      <c r="G182" s="57"/>
      <c r="H182" s="31"/>
      <c r="I182" s="56"/>
      <c r="J182" s="56"/>
      <c r="K182" s="32"/>
      <c r="L182" s="33"/>
    </row>
    <row r="183" spans="1:12" ht="45" customHeight="1">
      <c r="A183" s="28"/>
      <c r="B183" s="29"/>
      <c r="C183" s="29"/>
      <c r="D183" s="29"/>
      <c r="E183" s="30"/>
      <c r="F183" s="55"/>
      <c r="G183" s="55"/>
      <c r="H183" s="30"/>
      <c r="I183" s="56"/>
      <c r="J183" s="56"/>
      <c r="K183" s="32"/>
      <c r="L183" s="33"/>
    </row>
    <row r="184" spans="1:12" ht="45" customHeight="1">
      <c r="A184" s="28"/>
      <c r="B184" s="29"/>
      <c r="C184" s="29"/>
      <c r="D184" s="29"/>
      <c r="E184" s="30"/>
      <c r="F184" s="55"/>
      <c r="G184" s="55"/>
      <c r="H184" s="30"/>
      <c r="I184" s="56"/>
      <c r="J184" s="56"/>
      <c r="K184" s="32"/>
      <c r="L184" s="33"/>
    </row>
    <row r="185" spans="1:12" ht="45" customHeight="1">
      <c r="A185" s="28"/>
      <c r="B185" s="29"/>
      <c r="C185" s="29"/>
      <c r="D185" s="29"/>
      <c r="E185" s="30"/>
      <c r="F185" s="55"/>
      <c r="G185" s="55"/>
      <c r="H185" s="30"/>
      <c r="I185" s="56"/>
      <c r="J185" s="56"/>
      <c r="K185" s="32"/>
      <c r="L185" s="33"/>
    </row>
    <row r="186" spans="1:12" ht="45" customHeight="1">
      <c r="A186" s="28"/>
      <c r="B186" s="29"/>
      <c r="C186" s="29"/>
      <c r="D186" s="29"/>
      <c r="E186" s="30"/>
      <c r="F186" s="57"/>
      <c r="G186" s="57"/>
      <c r="H186" s="30"/>
      <c r="I186" s="56"/>
      <c r="J186" s="56"/>
      <c r="K186" s="32"/>
      <c r="L186" s="33"/>
    </row>
    <row r="187" spans="1:12" ht="45" customHeight="1">
      <c r="A187" s="28"/>
      <c r="B187" s="29"/>
      <c r="C187" s="29"/>
      <c r="D187" s="29"/>
      <c r="E187" s="30"/>
      <c r="F187" s="57"/>
      <c r="G187" s="57"/>
      <c r="H187" s="30"/>
      <c r="I187" s="56"/>
      <c r="J187" s="56"/>
      <c r="K187" s="32"/>
      <c r="L187" s="33"/>
    </row>
    <row r="188" spans="1:12" ht="45" customHeight="1">
      <c r="A188" s="28"/>
      <c r="B188" s="29"/>
      <c r="C188" s="29"/>
      <c r="D188" s="29"/>
      <c r="E188" s="30"/>
      <c r="F188" s="57"/>
      <c r="G188" s="57"/>
      <c r="H188" s="30"/>
      <c r="I188" s="56"/>
      <c r="J188" s="56"/>
      <c r="K188" s="32"/>
      <c r="L188" s="33"/>
    </row>
    <row r="189" spans="1:12" ht="45" customHeight="1">
      <c r="A189" s="28"/>
      <c r="B189" s="29"/>
      <c r="C189" s="29"/>
      <c r="D189" s="29"/>
      <c r="E189" s="30"/>
      <c r="F189" s="57"/>
      <c r="G189" s="57"/>
      <c r="H189" s="30"/>
      <c r="I189" s="56"/>
      <c r="J189" s="56"/>
      <c r="K189" s="32"/>
      <c r="L189" s="33"/>
    </row>
    <row r="190" spans="1:12" ht="45" customHeight="1">
      <c r="A190" s="28"/>
      <c r="B190" s="29"/>
      <c r="C190" s="29"/>
      <c r="D190" s="29"/>
      <c r="E190" s="30"/>
      <c r="F190" s="57"/>
      <c r="G190" s="57"/>
      <c r="H190" s="30"/>
      <c r="I190" s="56"/>
      <c r="J190" s="56"/>
      <c r="K190" s="32"/>
      <c r="L190" s="33"/>
    </row>
    <row r="191" spans="1:12" ht="45" customHeight="1">
      <c r="A191" s="28"/>
      <c r="B191" s="29"/>
      <c r="C191" s="29"/>
      <c r="D191" s="29"/>
      <c r="E191" s="30"/>
      <c r="F191" s="57"/>
      <c r="G191" s="57"/>
      <c r="H191" s="30"/>
      <c r="I191" s="56"/>
      <c r="J191" s="56"/>
      <c r="K191" s="32"/>
      <c r="L191" s="33"/>
    </row>
    <row r="192" spans="1:12" ht="45" customHeight="1">
      <c r="A192" s="28"/>
      <c r="B192" s="29"/>
      <c r="C192" s="29"/>
      <c r="D192" s="29"/>
      <c r="E192" s="30"/>
      <c r="F192" s="57"/>
      <c r="G192" s="57"/>
      <c r="H192" s="30"/>
      <c r="I192" s="56"/>
      <c r="J192" s="56"/>
      <c r="K192" s="32"/>
      <c r="L192" s="33"/>
    </row>
    <row r="193" spans="1:12" ht="45" customHeight="1">
      <c r="A193" s="28"/>
      <c r="B193" s="29"/>
      <c r="C193" s="29"/>
      <c r="D193" s="29"/>
      <c r="E193" s="30"/>
      <c r="F193" s="55"/>
      <c r="G193" s="55"/>
      <c r="H193" s="30"/>
      <c r="I193" s="56"/>
      <c r="J193" s="56"/>
      <c r="K193" s="32"/>
      <c r="L193" s="33"/>
    </row>
    <row r="194" spans="1:12" ht="45" customHeight="1">
      <c r="A194" s="28"/>
      <c r="B194" s="29"/>
      <c r="C194" s="29"/>
      <c r="D194" s="29"/>
      <c r="E194" s="30"/>
      <c r="F194" s="55"/>
      <c r="G194" s="55"/>
      <c r="H194" s="30"/>
      <c r="I194" s="56"/>
      <c r="J194" s="56"/>
      <c r="K194" s="32"/>
      <c r="L194" s="33"/>
    </row>
    <row r="195" spans="1:12" ht="45" customHeight="1">
      <c r="A195" s="58"/>
      <c r="B195" s="58"/>
      <c r="C195" s="58"/>
      <c r="D195" s="58"/>
      <c r="E195" s="59"/>
      <c r="F195" s="59"/>
      <c r="G195" s="59"/>
      <c r="H195" s="60"/>
      <c r="I195" s="60"/>
      <c r="J195" s="60"/>
      <c r="K195" s="34"/>
      <c r="L195" s="35"/>
    </row>
  </sheetData>
  <autoFilter ref="A1:L55">
    <filterColumn colId="3">
      <filters>
        <filter val="Блок зарплата и кадры&#10;&lt;...&gt;"/>
        <filter val="Налог (взносы): начислено / уплачено"/>
      </filters>
    </filterColumn>
    <filterColumn colId="5" showButton="0"/>
    <filterColumn colId="8" showButton="0"/>
  </autoFilter>
  <mergeCells count="393">
    <mergeCell ref="F42:G42"/>
    <mergeCell ref="I42:J42"/>
    <mergeCell ref="F43:G43"/>
    <mergeCell ref="I43:J43"/>
    <mergeCell ref="A55:D55"/>
    <mergeCell ref="E55:G55"/>
    <mergeCell ref="H55:J55"/>
    <mergeCell ref="F52:G52"/>
    <mergeCell ref="I52:J52"/>
    <mergeCell ref="F53:G53"/>
    <mergeCell ref="I53:J53"/>
    <mergeCell ref="F54:G54"/>
    <mergeCell ref="I54:J54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34:G34"/>
    <mergeCell ref="I34:J34"/>
    <mergeCell ref="F35:G35"/>
    <mergeCell ref="I35:J35"/>
    <mergeCell ref="F36:G36"/>
    <mergeCell ref="I36:J36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25:G25"/>
    <mergeCell ref="I25:J25"/>
    <mergeCell ref="F26:G26"/>
    <mergeCell ref="I26:J26"/>
    <mergeCell ref="F27:G27"/>
    <mergeCell ref="I27:J27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16:G16"/>
    <mergeCell ref="I16:J16"/>
    <mergeCell ref="F17:G17"/>
    <mergeCell ref="I17:J17"/>
    <mergeCell ref="F18:G18"/>
    <mergeCell ref="I18:J18"/>
    <mergeCell ref="F12:G12"/>
    <mergeCell ref="I12:J12"/>
    <mergeCell ref="F13:G13"/>
    <mergeCell ref="I13:J13"/>
    <mergeCell ref="F14:G14"/>
    <mergeCell ref="I14:J14"/>
    <mergeCell ref="F15:G15"/>
    <mergeCell ref="I15:J15"/>
    <mergeCell ref="F9:G9"/>
    <mergeCell ref="I9:J9"/>
    <mergeCell ref="F10:G10"/>
    <mergeCell ref="I10:J10"/>
    <mergeCell ref="F11:G11"/>
    <mergeCell ref="I11:J11"/>
    <mergeCell ref="F1:G1"/>
    <mergeCell ref="I1:J1"/>
    <mergeCell ref="F2:G2"/>
    <mergeCell ref="F4:G4"/>
    <mergeCell ref="I4:J4"/>
    <mergeCell ref="F5:G5"/>
    <mergeCell ref="I5:J5"/>
    <mergeCell ref="F6:G6"/>
    <mergeCell ref="I6:J6"/>
    <mergeCell ref="F3:G3"/>
    <mergeCell ref="I3:J3"/>
    <mergeCell ref="F7:G7"/>
    <mergeCell ref="I7:J7"/>
    <mergeCell ref="F8:G8"/>
    <mergeCell ref="I8:J8"/>
    <mergeCell ref="A68:D68"/>
    <mergeCell ref="E68:G68"/>
    <mergeCell ref="H68:J68"/>
    <mergeCell ref="I2:J2"/>
    <mergeCell ref="F194:G194"/>
    <mergeCell ref="I194:J194"/>
    <mergeCell ref="A195:D195"/>
    <mergeCell ref="E195:G195"/>
    <mergeCell ref="H195:J195"/>
    <mergeCell ref="F191:G191"/>
    <mergeCell ref="I191:J191"/>
    <mergeCell ref="F192:G192"/>
    <mergeCell ref="I192:J192"/>
    <mergeCell ref="F193:G193"/>
    <mergeCell ref="I193:J193"/>
    <mergeCell ref="F188:G188"/>
    <mergeCell ref="I188:J188"/>
    <mergeCell ref="F189:G189"/>
    <mergeCell ref="I189:J189"/>
    <mergeCell ref="F190:G190"/>
    <mergeCell ref="I190:J190"/>
    <mergeCell ref="F185:G185"/>
    <mergeCell ref="I185:J185"/>
    <mergeCell ref="F186:G186"/>
    <mergeCell ref="I186:J186"/>
    <mergeCell ref="F187:G187"/>
    <mergeCell ref="I187:J187"/>
    <mergeCell ref="F182:G182"/>
    <mergeCell ref="I182:J182"/>
    <mergeCell ref="F183:G183"/>
    <mergeCell ref="I183:J183"/>
    <mergeCell ref="F184:G184"/>
    <mergeCell ref="I184:J184"/>
    <mergeCell ref="F179:G179"/>
    <mergeCell ref="I179:J179"/>
    <mergeCell ref="F180:G180"/>
    <mergeCell ref="I180:J180"/>
    <mergeCell ref="F181:G181"/>
    <mergeCell ref="I181:J181"/>
    <mergeCell ref="F176:G176"/>
    <mergeCell ref="I176:J176"/>
    <mergeCell ref="F177:G177"/>
    <mergeCell ref="I177:J177"/>
    <mergeCell ref="F178:G178"/>
    <mergeCell ref="I178:J178"/>
    <mergeCell ref="F173:G173"/>
    <mergeCell ref="I173:J173"/>
    <mergeCell ref="F174:G174"/>
    <mergeCell ref="I174:J174"/>
    <mergeCell ref="F175:G175"/>
    <mergeCell ref="I175:J175"/>
    <mergeCell ref="F170:G170"/>
    <mergeCell ref="I170:J170"/>
    <mergeCell ref="F171:G171"/>
    <mergeCell ref="I171:J171"/>
    <mergeCell ref="F172:G172"/>
    <mergeCell ref="I172:J172"/>
    <mergeCell ref="F167:G167"/>
    <mergeCell ref="I167:J167"/>
    <mergeCell ref="F168:G168"/>
    <mergeCell ref="I168:J168"/>
    <mergeCell ref="F169:G169"/>
    <mergeCell ref="I169:J169"/>
    <mergeCell ref="F164:G164"/>
    <mergeCell ref="I164:J164"/>
    <mergeCell ref="F165:G165"/>
    <mergeCell ref="I165:J165"/>
    <mergeCell ref="F166:G166"/>
    <mergeCell ref="I166:J166"/>
    <mergeCell ref="F161:G161"/>
    <mergeCell ref="I161:J161"/>
    <mergeCell ref="F162:G162"/>
    <mergeCell ref="I162:J162"/>
    <mergeCell ref="F163:G163"/>
    <mergeCell ref="I163:J163"/>
    <mergeCell ref="F158:G158"/>
    <mergeCell ref="I158:J158"/>
    <mergeCell ref="F159:G159"/>
    <mergeCell ref="I159:J159"/>
    <mergeCell ref="F160:G160"/>
    <mergeCell ref="I160:J160"/>
    <mergeCell ref="F155:G155"/>
    <mergeCell ref="I155:J155"/>
    <mergeCell ref="F156:G156"/>
    <mergeCell ref="I156:J156"/>
    <mergeCell ref="F157:G157"/>
    <mergeCell ref="I157:J157"/>
    <mergeCell ref="F152:G152"/>
    <mergeCell ref="I152:J152"/>
    <mergeCell ref="F153:G153"/>
    <mergeCell ref="I153:J153"/>
    <mergeCell ref="F154:G154"/>
    <mergeCell ref="I154:J154"/>
    <mergeCell ref="F149:G149"/>
    <mergeCell ref="I149:J149"/>
    <mergeCell ref="F150:G150"/>
    <mergeCell ref="I150:J150"/>
    <mergeCell ref="F151:G151"/>
    <mergeCell ref="I151:J151"/>
    <mergeCell ref="F146:G146"/>
    <mergeCell ref="I146:J146"/>
    <mergeCell ref="F147:G147"/>
    <mergeCell ref="I147:J147"/>
    <mergeCell ref="F148:G148"/>
    <mergeCell ref="I148:J148"/>
    <mergeCell ref="F143:G143"/>
    <mergeCell ref="I143:J143"/>
    <mergeCell ref="F144:G144"/>
    <mergeCell ref="I144:J144"/>
    <mergeCell ref="F145:G145"/>
    <mergeCell ref="I145:J145"/>
    <mergeCell ref="F140:G140"/>
    <mergeCell ref="I140:J140"/>
    <mergeCell ref="F141:G141"/>
    <mergeCell ref="I141:J141"/>
    <mergeCell ref="F142:G142"/>
    <mergeCell ref="I142:J142"/>
    <mergeCell ref="F137:G137"/>
    <mergeCell ref="I137:J137"/>
    <mergeCell ref="F138:G138"/>
    <mergeCell ref="I138:J138"/>
    <mergeCell ref="F139:G139"/>
    <mergeCell ref="I139:J139"/>
    <mergeCell ref="F134:G134"/>
    <mergeCell ref="I134:J134"/>
    <mergeCell ref="F135:G135"/>
    <mergeCell ref="I135:J135"/>
    <mergeCell ref="F136:G136"/>
    <mergeCell ref="I136:J136"/>
    <mergeCell ref="F131:G131"/>
    <mergeCell ref="I131:J131"/>
    <mergeCell ref="F132:G132"/>
    <mergeCell ref="I132:J132"/>
    <mergeCell ref="F133:G133"/>
    <mergeCell ref="I133:J133"/>
    <mergeCell ref="F128:G128"/>
    <mergeCell ref="I128:J128"/>
    <mergeCell ref="F129:G129"/>
    <mergeCell ref="I129:J129"/>
    <mergeCell ref="F130:G130"/>
    <mergeCell ref="I130:J130"/>
    <mergeCell ref="F125:G125"/>
    <mergeCell ref="I125:J125"/>
    <mergeCell ref="F126:G126"/>
    <mergeCell ref="I126:J126"/>
    <mergeCell ref="F127:G127"/>
    <mergeCell ref="I127:J127"/>
    <mergeCell ref="F122:G122"/>
    <mergeCell ref="I122:J122"/>
    <mergeCell ref="F123:G123"/>
    <mergeCell ref="I123:J123"/>
    <mergeCell ref="F124:G124"/>
    <mergeCell ref="I124:J124"/>
    <mergeCell ref="F119:G119"/>
    <mergeCell ref="I119:J119"/>
    <mergeCell ref="F120:G120"/>
    <mergeCell ref="I120:J120"/>
    <mergeCell ref="F121:G121"/>
    <mergeCell ref="I121:J121"/>
    <mergeCell ref="F116:G116"/>
    <mergeCell ref="I116:J116"/>
    <mergeCell ref="F117:G117"/>
    <mergeCell ref="I117:J117"/>
    <mergeCell ref="F118:G118"/>
    <mergeCell ref="I118:J118"/>
    <mergeCell ref="F113:G113"/>
    <mergeCell ref="I113:J113"/>
    <mergeCell ref="F114:G114"/>
    <mergeCell ref="I114:J114"/>
    <mergeCell ref="F115:G115"/>
    <mergeCell ref="I115:J115"/>
    <mergeCell ref="F110:G110"/>
    <mergeCell ref="I110:J110"/>
    <mergeCell ref="F111:G111"/>
    <mergeCell ref="I111:J111"/>
    <mergeCell ref="F112:G112"/>
    <mergeCell ref="I112:J112"/>
    <mergeCell ref="F107:G107"/>
    <mergeCell ref="I107:J107"/>
    <mergeCell ref="F108:G108"/>
    <mergeCell ref="I108:J108"/>
    <mergeCell ref="F109:G109"/>
    <mergeCell ref="I109:J109"/>
    <mergeCell ref="F104:G104"/>
    <mergeCell ref="I104:J104"/>
    <mergeCell ref="F105:G105"/>
    <mergeCell ref="I105:J105"/>
    <mergeCell ref="F106:G106"/>
    <mergeCell ref="I106:J106"/>
    <mergeCell ref="F101:G101"/>
    <mergeCell ref="I101:J101"/>
    <mergeCell ref="F102:G102"/>
    <mergeCell ref="I102:J102"/>
    <mergeCell ref="F103:G103"/>
    <mergeCell ref="I103:J103"/>
    <mergeCell ref="F98:G98"/>
    <mergeCell ref="I98:J98"/>
    <mergeCell ref="F99:G99"/>
    <mergeCell ref="I99:J99"/>
    <mergeCell ref="F100:G100"/>
    <mergeCell ref="I100:J100"/>
    <mergeCell ref="F95:G95"/>
    <mergeCell ref="I95:J95"/>
    <mergeCell ref="F96:G96"/>
    <mergeCell ref="I96:J96"/>
    <mergeCell ref="F97:G97"/>
    <mergeCell ref="I97:J97"/>
    <mergeCell ref="F92:G92"/>
    <mergeCell ref="I92:J92"/>
    <mergeCell ref="F93:G93"/>
    <mergeCell ref="I93:J93"/>
    <mergeCell ref="F94:G94"/>
    <mergeCell ref="I94:J94"/>
    <mergeCell ref="F89:G89"/>
    <mergeCell ref="I89:J89"/>
    <mergeCell ref="F90:G90"/>
    <mergeCell ref="I90:J90"/>
    <mergeCell ref="F91:G91"/>
    <mergeCell ref="I91:J91"/>
    <mergeCell ref="F86:G86"/>
    <mergeCell ref="I86:J86"/>
    <mergeCell ref="F87:G87"/>
    <mergeCell ref="I87:J87"/>
    <mergeCell ref="F88:G88"/>
    <mergeCell ref="I88:J88"/>
    <mergeCell ref="F83:G83"/>
    <mergeCell ref="I83:J83"/>
    <mergeCell ref="F84:G84"/>
    <mergeCell ref="I84:J84"/>
    <mergeCell ref="F85:G85"/>
    <mergeCell ref="I85:J85"/>
    <mergeCell ref="F80:G80"/>
    <mergeCell ref="I80:J80"/>
    <mergeCell ref="F81:G81"/>
    <mergeCell ref="I81:J81"/>
    <mergeCell ref="F82:G82"/>
    <mergeCell ref="I82:J82"/>
    <mergeCell ref="F77:G77"/>
    <mergeCell ref="I77:J77"/>
    <mergeCell ref="F78:G78"/>
    <mergeCell ref="I78:J78"/>
    <mergeCell ref="F79:G79"/>
    <mergeCell ref="I79:J79"/>
    <mergeCell ref="F74:G74"/>
    <mergeCell ref="I74:J74"/>
    <mergeCell ref="F75:G75"/>
    <mergeCell ref="I75:J75"/>
    <mergeCell ref="F76:G76"/>
    <mergeCell ref="I76:J76"/>
    <mergeCell ref="F71:G71"/>
    <mergeCell ref="I71:J71"/>
    <mergeCell ref="F72:G72"/>
    <mergeCell ref="I72:J72"/>
    <mergeCell ref="F73:G73"/>
    <mergeCell ref="I73:J73"/>
    <mergeCell ref="F69:G69"/>
    <mergeCell ref="I69:J69"/>
    <mergeCell ref="F70:G70"/>
    <mergeCell ref="I70:J70"/>
    <mergeCell ref="F65:G65"/>
    <mergeCell ref="I65:J65"/>
    <mergeCell ref="F66:G66"/>
    <mergeCell ref="I66:J66"/>
    <mergeCell ref="F67:G67"/>
    <mergeCell ref="I67:J67"/>
    <mergeCell ref="F62:G62"/>
    <mergeCell ref="I62:J62"/>
    <mergeCell ref="F63:G63"/>
    <mergeCell ref="I63:J63"/>
    <mergeCell ref="F64:G64"/>
    <mergeCell ref="I64:J64"/>
    <mergeCell ref="F59:G59"/>
    <mergeCell ref="I59:J59"/>
    <mergeCell ref="F60:G60"/>
    <mergeCell ref="I60:J60"/>
    <mergeCell ref="F61:G61"/>
    <mergeCell ref="I61:J61"/>
    <mergeCell ref="F56:G56"/>
    <mergeCell ref="I56:J56"/>
    <mergeCell ref="F57:G57"/>
    <mergeCell ref="I57:J57"/>
    <mergeCell ref="F58:G58"/>
    <mergeCell ref="I58:J58"/>
    <mergeCell ref="F50:G50"/>
    <mergeCell ref="I50:J50"/>
    <mergeCell ref="F51:G51"/>
    <mergeCell ref="I51:J51"/>
    <mergeCell ref="F48:G48"/>
    <mergeCell ref="I48:J48"/>
    <mergeCell ref="F49:G49"/>
    <mergeCell ref="I49:J49"/>
    <mergeCell ref="F44:G44"/>
    <mergeCell ref="I44:J44"/>
    <mergeCell ref="F45:G45"/>
    <mergeCell ref="I45:J45"/>
    <mergeCell ref="F46:G46"/>
    <mergeCell ref="I46:J46"/>
    <mergeCell ref="F47:G47"/>
    <mergeCell ref="I47:J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2020-05-06T07:51:22Z</dcterms:modified>
</cp:coreProperties>
</file>